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dataprevrj-my.sharepoint.com/personal/fernando_trindade_dataprev_gov_br/Documents/Pregão DATAPREV/Processo 44129.012362.2024.58 Novas Operadoras DCRJ/"/>
    </mc:Choice>
  </mc:AlternateContent>
  <xr:revisionPtr revIDLastSave="29" documentId="8_{0DB2BECB-43A4-4DDE-A78D-C118B8F82CD0}" xr6:coauthVersionLast="47" xr6:coauthVersionMax="47" xr10:uidLastSave="{2CBEC949-E673-4153-95C0-4FF4E59E8D1F}"/>
  <bookViews>
    <workbookView xWindow="-108" yWindow="-108" windowWidth="23256" windowHeight="12456" tabRatio="757" xr2:uid="{00000000-000D-0000-FFFF-FFFF00000000}"/>
  </bookViews>
  <sheets>
    <sheet name="ANEXO II -  Planilha Vazia" sheetId="9" r:id="rId1"/>
    <sheet name="ANEXO II - Planilha BDI Vazia" sheetId="10" r:id="rId2"/>
    <sheet name="ANEXO III - Cronograma Vazio" sheetId="11" r:id="rId3"/>
  </sheets>
  <definedNames>
    <definedName name="_xlnm.Print_Area" localSheetId="0">'ANEXO II -  Planilha Vazia'!$A$1:$I$109</definedName>
    <definedName name="_xlnm.Print_Area" localSheetId="1">'ANEXO II - Planilha BDI Vazia'!$A$1:$D$33</definedName>
    <definedName name="Excel_BuiltIn_Print_Area_1">#REF!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19" i="11" l="1"/>
  <c r="H31" i="11"/>
  <c r="H29" i="11"/>
  <c r="H27" i="11"/>
  <c r="H25" i="11"/>
  <c r="H23" i="11"/>
  <c r="H21" i="11"/>
  <c r="H19" i="11"/>
  <c r="F32" i="11"/>
  <c r="E31" i="11"/>
  <c r="D31" i="11"/>
  <c r="C31" i="11"/>
  <c r="B31" i="11"/>
  <c r="F30" i="11"/>
  <c r="E29" i="11"/>
  <c r="D29" i="11"/>
  <c r="C29" i="11"/>
  <c r="B29" i="11"/>
  <c r="F28" i="11"/>
  <c r="E27" i="11"/>
  <c r="D27" i="11"/>
  <c r="C27" i="11"/>
  <c r="B27" i="11"/>
  <c r="F26" i="11"/>
  <c r="E25" i="11"/>
  <c r="D25" i="11"/>
  <c r="C25" i="11"/>
  <c r="B25" i="11"/>
  <c r="F24" i="11"/>
  <c r="E23" i="11"/>
  <c r="D23" i="11"/>
  <c r="C23" i="11"/>
  <c r="B23" i="11"/>
  <c r="F22" i="11"/>
  <c r="E21" i="11"/>
  <c r="D21" i="11"/>
  <c r="C21" i="11"/>
  <c r="B21" i="11"/>
  <c r="C19" i="10"/>
  <c r="F104" i="9"/>
  <c r="F105" i="9" s="1"/>
  <c r="F100" i="9"/>
  <c r="G100" i="9" s="1"/>
  <c r="F99" i="9"/>
  <c r="G99" i="9" s="1"/>
  <c r="F98" i="9"/>
  <c r="G98" i="9" s="1"/>
  <c r="F97" i="9"/>
  <c r="G97" i="9" s="1"/>
  <c r="F96" i="9"/>
  <c r="G96" i="9" s="1"/>
  <c r="F95" i="9"/>
  <c r="G95" i="9" s="1"/>
  <c r="F94" i="9"/>
  <c r="G94" i="9" s="1"/>
  <c r="F93" i="9"/>
  <c r="G93" i="9" s="1"/>
  <c r="F92" i="9"/>
  <c r="G92" i="9" s="1"/>
  <c r="F91" i="9"/>
  <c r="G91" i="9" s="1"/>
  <c r="F90" i="9"/>
  <c r="G90" i="9" s="1"/>
  <c r="F89" i="9"/>
  <c r="G89" i="9" s="1"/>
  <c r="F88" i="9"/>
  <c r="G88" i="9" s="1"/>
  <c r="F87" i="9"/>
  <c r="G87" i="9" s="1"/>
  <c r="F86" i="9"/>
  <c r="G86" i="9" s="1"/>
  <c r="F85" i="9"/>
  <c r="G85" i="9" s="1"/>
  <c r="F84" i="9"/>
  <c r="G84" i="9" s="1"/>
  <c r="F83" i="9"/>
  <c r="G83" i="9" s="1"/>
  <c r="F82" i="9"/>
  <c r="G82" i="9" s="1"/>
  <c r="F81" i="9"/>
  <c r="G81" i="9" s="1"/>
  <c r="F80" i="9"/>
  <c r="G80" i="9" s="1"/>
  <c r="F79" i="9"/>
  <c r="G79" i="9" s="1"/>
  <c r="F78" i="9"/>
  <c r="G78" i="9" s="1"/>
  <c r="F77" i="9"/>
  <c r="G77" i="9" s="1"/>
  <c r="F76" i="9"/>
  <c r="G76" i="9" s="1"/>
  <c r="F75" i="9"/>
  <c r="G75" i="9" s="1"/>
  <c r="F74" i="9"/>
  <c r="G74" i="9" s="1"/>
  <c r="F73" i="9"/>
  <c r="G73" i="9" s="1"/>
  <c r="F72" i="9"/>
  <c r="G72" i="9" s="1"/>
  <c r="F71" i="9"/>
  <c r="G71" i="9" s="1"/>
  <c r="F70" i="9"/>
  <c r="G70" i="9" s="1"/>
  <c r="F69" i="9"/>
  <c r="G69" i="9" s="1"/>
  <c r="F68" i="9"/>
  <c r="G68" i="9" s="1"/>
  <c r="F67" i="9"/>
  <c r="G67" i="9" s="1"/>
  <c r="F66" i="9"/>
  <c r="G66" i="9" s="1"/>
  <c r="F65" i="9"/>
  <c r="G65" i="9" s="1"/>
  <c r="F64" i="9"/>
  <c r="G64" i="9" s="1"/>
  <c r="F63" i="9"/>
  <c r="G63" i="9" s="1"/>
  <c r="F62" i="9"/>
  <c r="G62" i="9" s="1"/>
  <c r="F61" i="9"/>
  <c r="G61" i="9" s="1"/>
  <c r="F60" i="9"/>
  <c r="G60" i="9" s="1"/>
  <c r="F59" i="9"/>
  <c r="G59" i="9" s="1"/>
  <c r="F58" i="9"/>
  <c r="F54" i="9"/>
  <c r="G54" i="9" s="1"/>
  <c r="F53" i="9"/>
  <c r="G53" i="9" s="1"/>
  <c r="F52" i="9"/>
  <c r="G52" i="9" s="1"/>
  <c r="F51" i="9"/>
  <c r="G51" i="9" s="1"/>
  <c r="F50" i="9"/>
  <c r="G50" i="9" s="1"/>
  <c r="F49" i="9"/>
  <c r="G49" i="9" s="1"/>
  <c r="F48" i="9"/>
  <c r="G48" i="9" s="1"/>
  <c r="F47" i="9"/>
  <c r="G47" i="9" s="1"/>
  <c r="F46" i="9"/>
  <c r="G46" i="9" s="1"/>
  <c r="F45" i="9"/>
  <c r="G45" i="9" s="1"/>
  <c r="F44" i="9"/>
  <c r="G44" i="9" s="1"/>
  <c r="F43" i="9"/>
  <c r="G43" i="9" s="1"/>
  <c r="F42" i="9"/>
  <c r="G42" i="9" s="1"/>
  <c r="F41" i="9"/>
  <c r="G41" i="9" s="1"/>
  <c r="F40" i="9"/>
  <c r="G40" i="9" s="1"/>
  <c r="F39" i="9"/>
  <c r="G39" i="9" s="1"/>
  <c r="F38" i="9"/>
  <c r="G38" i="9" s="1"/>
  <c r="F37" i="9"/>
  <c r="F33" i="9"/>
  <c r="G33" i="9" s="1"/>
  <c r="F32" i="9"/>
  <c r="G32" i="9" s="1"/>
  <c r="F31" i="9"/>
  <c r="G31" i="9" s="1"/>
  <c r="F30" i="9"/>
  <c r="G30" i="9" s="1"/>
  <c r="F29" i="9"/>
  <c r="G29" i="9" s="1"/>
  <c r="F28" i="9"/>
  <c r="G28" i="9" s="1"/>
  <c r="F24" i="9"/>
  <c r="G24" i="9" s="1"/>
  <c r="F23" i="9"/>
  <c r="G23" i="9" s="1"/>
  <c r="F22" i="9"/>
  <c r="G22" i="9" s="1"/>
  <c r="F21" i="9"/>
  <c r="G21" i="9" s="1"/>
  <c r="F20" i="9"/>
  <c r="F16" i="9"/>
  <c r="G16" i="9" s="1"/>
  <c r="F15" i="9"/>
  <c r="F17" i="9" s="1"/>
  <c r="F11" i="9"/>
  <c r="G11" i="9" s="1"/>
  <c r="F10" i="9"/>
  <c r="G10" i="9" s="1"/>
  <c r="H33" i="11" l="1"/>
  <c r="C38" i="11" s="1"/>
  <c r="C20" i="11" s="1"/>
  <c r="F31" i="11"/>
  <c r="G31" i="11" s="1"/>
  <c r="F29" i="11"/>
  <c r="G29" i="11" s="1"/>
  <c r="F27" i="11"/>
  <c r="G27" i="11" s="1"/>
  <c r="F25" i="11"/>
  <c r="G25" i="11" s="1"/>
  <c r="F23" i="11"/>
  <c r="G23" i="11" s="1"/>
  <c r="F21" i="11"/>
  <c r="G21" i="11" s="1"/>
  <c r="D19" i="10"/>
  <c r="D20" i="10" s="1"/>
  <c r="G12" i="9"/>
  <c r="F55" i="9"/>
  <c r="F12" i="9"/>
  <c r="F101" i="9"/>
  <c r="F25" i="9"/>
  <c r="F34" i="9"/>
  <c r="G34" i="9"/>
  <c r="G20" i="9"/>
  <c r="G25" i="9" s="1"/>
  <c r="G58" i="9"/>
  <c r="G101" i="9" s="1"/>
  <c r="G104" i="9"/>
  <c r="G105" i="9" s="1"/>
  <c r="G15" i="9"/>
  <c r="G17" i="9" s="1"/>
  <c r="G37" i="9"/>
  <c r="G55" i="9" s="1"/>
  <c r="E38" i="11" l="1"/>
  <c r="E20" i="11" s="1"/>
  <c r="E19" i="11" s="1"/>
  <c r="E33" i="11" s="1"/>
  <c r="D38" i="11"/>
  <c r="D20" i="11" s="1"/>
  <c r="D19" i="11" s="1"/>
  <c r="D33" i="11" s="1"/>
  <c r="C19" i="11"/>
  <c r="F107" i="9"/>
  <c r="F108" i="9" s="1"/>
  <c r="F109" i="9" s="1"/>
  <c r="G107" i="9"/>
  <c r="F20" i="11" l="1"/>
  <c r="F19" i="11"/>
  <c r="C33" i="11"/>
  <c r="F33" i="11" l="1"/>
  <c r="G19" i="11"/>
  <c r="G33" i="11" s="1"/>
  <c r="D34" i="11" l="1"/>
  <c r="E34" i="11"/>
  <c r="C34" i="11"/>
  <c r="F34" i="11" l="1"/>
</calcChain>
</file>

<file path=xl/sharedStrings.xml><?xml version="1.0" encoding="utf-8"?>
<sst xmlns="http://schemas.openxmlformats.org/spreadsheetml/2006/main" count="325" uniqueCount="239">
  <si>
    <t>ANEXO II</t>
  </si>
  <si>
    <t>PLANILHA  DE PREÇOS</t>
  </si>
  <si>
    <t>ITEM</t>
  </si>
  <si>
    <t>DISCRIMINAÇÃO DOS SERVIÇOS</t>
  </si>
  <si>
    <t>UNID.</t>
  </si>
  <si>
    <t>QUANT.</t>
  </si>
  <si>
    <t>R$ UNITÁRIO</t>
  </si>
  <si>
    <t>R$ TOTAL</t>
  </si>
  <si>
    <t>R$ TOTAL C/ BDI</t>
  </si>
  <si>
    <t>CÓDIGO</t>
  </si>
  <si>
    <t>FONTE</t>
  </si>
  <si>
    <t>1.1</t>
  </si>
  <si>
    <t>h</t>
  </si>
  <si>
    <t>1.2</t>
  </si>
  <si>
    <t>mês</t>
  </si>
  <si>
    <t>unid</t>
  </si>
  <si>
    <t>m²</t>
  </si>
  <si>
    <t>SUBTOTAL ITEM 1</t>
  </si>
  <si>
    <t>2.1</t>
  </si>
  <si>
    <t>2.2</t>
  </si>
  <si>
    <t>m3</t>
  </si>
  <si>
    <t>SUBTOTAL ITEM 2</t>
  </si>
  <si>
    <t>ALVENARIA, REVESTIMENTOS E PINTURA</t>
  </si>
  <si>
    <t>3.1</t>
  </si>
  <si>
    <t>m2</t>
  </si>
  <si>
    <t>3.2</t>
  </si>
  <si>
    <t>3.3</t>
  </si>
  <si>
    <t>3.4</t>
  </si>
  <si>
    <t>3.5</t>
  </si>
  <si>
    <t>SUBTOTAL ITEM 3</t>
  </si>
  <si>
    <t>4.1</t>
  </si>
  <si>
    <t>4.2</t>
  </si>
  <si>
    <t>m</t>
  </si>
  <si>
    <t>4.3</t>
  </si>
  <si>
    <t>4.4</t>
  </si>
  <si>
    <t>4.5</t>
  </si>
  <si>
    <t>4.6</t>
  </si>
  <si>
    <t>SUBTOTAL ITEM 4</t>
  </si>
  <si>
    <t>5.1</t>
  </si>
  <si>
    <t>5.2</t>
  </si>
  <si>
    <t>5.3</t>
  </si>
  <si>
    <t>5.4</t>
  </si>
  <si>
    <t>5.5</t>
  </si>
  <si>
    <t>5.6</t>
  </si>
  <si>
    <t>5.7</t>
  </si>
  <si>
    <t>5.8</t>
  </si>
  <si>
    <t>5.9</t>
  </si>
  <si>
    <t>5.10</t>
  </si>
  <si>
    <t>SUBTOTAL ITEM 5</t>
  </si>
  <si>
    <t>6.1</t>
  </si>
  <si>
    <t>6.2</t>
  </si>
  <si>
    <t>6.3</t>
  </si>
  <si>
    <t>6.4</t>
  </si>
  <si>
    <t>6.5</t>
  </si>
  <si>
    <t>6.6</t>
  </si>
  <si>
    <t>6.7</t>
  </si>
  <si>
    <t>6.8</t>
  </si>
  <si>
    <t>6.9</t>
  </si>
  <si>
    <t>6.10</t>
  </si>
  <si>
    <t>6.11</t>
  </si>
  <si>
    <t>6.12</t>
  </si>
  <si>
    <t>SUBTOTAL ITEM 6</t>
  </si>
  <si>
    <t>LIMPEZA DE OBRA</t>
  </si>
  <si>
    <t>7.1</t>
  </si>
  <si>
    <t>SUBTOTAL ITEM 7</t>
  </si>
  <si>
    <t>SUBTOTAL</t>
  </si>
  <si>
    <t>BENEFÍCIO DE DESPESAS INDIRETAS (BDI) - 25%</t>
  </si>
  <si>
    <t>TOTAL (SUBTOTAL + BDI)</t>
  </si>
  <si>
    <t>ANEXO III</t>
  </si>
  <si>
    <t>PLANILHA ANALÍTICA DE BDI</t>
  </si>
  <si>
    <t xml:space="preserve">DESCRIÇÃO </t>
  </si>
  <si>
    <t>TAXA (%)</t>
  </si>
  <si>
    <t>VALOR</t>
  </si>
  <si>
    <t xml:space="preserve">SUBTOTAL (sem BDI) </t>
  </si>
  <si>
    <t>AC</t>
  </si>
  <si>
    <t>Administração Central</t>
  </si>
  <si>
    <t>DF</t>
  </si>
  <si>
    <t>Despesas Financeiras</t>
  </si>
  <si>
    <t>L</t>
  </si>
  <si>
    <t>Lucro</t>
  </si>
  <si>
    <t>T</t>
  </si>
  <si>
    <t>ISS</t>
  </si>
  <si>
    <t>COFINS</t>
  </si>
  <si>
    <t>PIS</t>
  </si>
  <si>
    <t>CPRB</t>
  </si>
  <si>
    <t>O</t>
  </si>
  <si>
    <t>Garantia / Riscos / Seguros</t>
  </si>
  <si>
    <t>BDI</t>
  </si>
  <si>
    <t>TOTAL GERAL (com BDI)</t>
  </si>
  <si>
    <t>Observações:</t>
  </si>
  <si>
    <t xml:space="preserve">1) É VEDADA A INCLUSÃO DE PARCELAS RELATIVAS AO IMPOSTO DE RENDA DE PESSOA JURÍDICA (IRPJ) E À CONTRIBUIÇÃO SOCIAL SOBRE O LUCRO LÍQUIDO (CSLL) NAS PARCELAS DO BDI. </t>
  </si>
  <si>
    <t>2) A LINHA "CPRB" DEVE SER PREENCHIDA PELOS OPTANTES ENQUADRADOS NA LEI FEDERAL nº 12.546/2011.</t>
  </si>
  <si>
    <t>3) O PREENCHIMENTO DESTA PLANILHA É OBRIGATÓRIO, SOB PENA DE INABILITAÇÃO DA PROPOSTA.</t>
  </si>
  <si>
    <t>4) OS AJUSTES DOS ITENS QUE COMPÕEM O BDI SÃO PERMITIDDOS, DE ACORDO COM A NECESSIDADE DE CADA LICITANTE, DESDE QUE NÃO CONTRARIE NENHUM DISPOSITIVO DO EDITAL OU DA LEGISLAÇÃO VIGENTE.</t>
  </si>
  <si>
    <t>Onde aplicando–se a fórmula abaixo, obtém–se a taxa de BDI :</t>
  </si>
  <si>
    <t>BDI =</t>
  </si>
  <si>
    <t>( 1 + AC + O) * ( 1 + DF ) * (1 + L)</t>
  </si>
  <si>
    <t xml:space="preserve">  - 1 = X %</t>
  </si>
  <si>
    <t>( 1 – T )</t>
  </si>
  <si>
    <t>CRONOGRAMA FÍSICO-FINANCEIRO</t>
  </si>
  <si>
    <t>Nº</t>
  </si>
  <si>
    <t>DESCRIÇÃO DO ITEM</t>
  </si>
  <si>
    <t>MESES</t>
  </si>
  <si>
    <t>PERCENTUAL</t>
  </si>
  <si>
    <t>1º Mês</t>
  </si>
  <si>
    <t>2º Mês</t>
  </si>
  <si>
    <t>3º Mês</t>
  </si>
  <si>
    <t xml:space="preserve">DESCRIÇÃO: Nova Sala de Operadoras do DCRJ </t>
  </si>
  <si>
    <t>LOCAL: Rua Cosme Velho, 06, Cosme Velho – CEP 22241-900 - Rio de Janeiro / RJ</t>
  </si>
  <si>
    <r>
      <t xml:space="preserve">Elaboração do projeto </t>
    </r>
    <r>
      <rPr>
        <i/>
        <sz val="10"/>
        <color rgb="FF000000"/>
        <rFont val="Segoe UI"/>
        <family val="2"/>
      </rPr>
      <t>As Built</t>
    </r>
    <r>
      <rPr>
        <sz val="10"/>
        <color indexed="8"/>
        <rFont val="Segoe UI"/>
        <family val="2"/>
        <charset val="1"/>
      </rPr>
      <t xml:space="preserve"> da nova sala de Operadoras do DCRJ</t>
    </r>
  </si>
  <si>
    <t>Engenheiro de Obras com encargos complementares</t>
  </si>
  <si>
    <t>Encarregado</t>
  </si>
  <si>
    <t>ART</t>
  </si>
  <si>
    <t>PROTEÇÃO MECÂNICA DOS AMBIENTES E TRANSPORTES</t>
  </si>
  <si>
    <t>Aplicação de massa corrida e lixamento de paredes, duas demãos</t>
  </si>
  <si>
    <t xml:space="preserve">Fornecimento de andaime tabuado sobre cavaletes (incluso cavalete) em madeira </t>
  </si>
  <si>
    <t>Transporte horizontal de materiais</t>
  </si>
  <si>
    <t>Remoção de entulho em caminhao basculante</t>
  </si>
  <si>
    <t>Caminhão basculante 6m³ toco, peso bruto total 16.000 kg, carga útil máxima 11.130 kg, distância entre eixos 5,36m, potência 185 cv, inclusive caçamba metálica - chp diurno</t>
  </si>
  <si>
    <t>Proteção mecânica dos ambientes com pernas de 3”x 3” e folhas de madeirit</t>
  </si>
  <si>
    <t>INFRAESTRUTURA EXTERNA</t>
  </si>
  <si>
    <t>Execução de furo em concreto para passagem de tubulação, conforme especificações</t>
  </si>
  <si>
    <t>INFRAESTRUTURA DA NOVA SALA DE OPERADORAS</t>
  </si>
  <si>
    <t>Fornecimento e instalação de luminária led aviso saída de emergência,completa, conforme especificações</t>
  </si>
  <si>
    <t>Fornecimento e instalação de interruptor simples em caixa         4" x 2" embutida em drywall, com espelho, completa, conforme especificações</t>
  </si>
  <si>
    <t>5.11</t>
  </si>
  <si>
    <t>5.12</t>
  </si>
  <si>
    <t>5.13</t>
  </si>
  <si>
    <t>5.14</t>
  </si>
  <si>
    <t>5.15</t>
  </si>
  <si>
    <t>5.16</t>
  </si>
  <si>
    <t>5.17</t>
  </si>
  <si>
    <t>5.18</t>
  </si>
  <si>
    <t>Aplicação de massa  única,  para  recebimento  de  pintura,  em argamassa traço 1:2:8, preparo manual, aplicada manualmente   em   faces    de   paredes, espessura  de  20mm,  com  execução  de  taliscas. af_06/2014</t>
  </si>
  <si>
    <t>Fornecimento e instalação de plugue 2P + T, 10 A NBR 14136, referência Legrand ou equivalente, conforme especificações</t>
  </si>
  <si>
    <t>Fornecimento e instalação de caixa com tomada 2P+T para perfilado metálico em aço galvanizado 38 x 38 mm, com conexões, acessórios e fixaxões, completa, conforme especificações</t>
  </si>
  <si>
    <t>Fornecimento e instalação de viga U enrijecido 4", 101,6mm x 40,23mm, espessura da alma 4,57mm, massa linear 8,04kg/m, para montagem da estrutura de fixação das tubulações, conforme espcificações. Referência ArcelorMittal ou equivalente</t>
  </si>
  <si>
    <t>Fornecimento e instalação de Perfil U simples e enrijecido dobrado de chapa - UDC 50x25mm, laminado a quente, espessura 3,35mm, 2,28kg/m, para montagem da estrutura de fixação das tubulações, conforme espcificações. Referência ArcelorMittal ou equivalente</t>
  </si>
  <si>
    <t>Fornecimento e instalação de barra chata em aço, 1.1/2" x 3/16" (largura x espessura) 3/16", massa linear 1,42kg/m, para montagem da estrutura de fixação das tubulações, conforme espcificações. Referência ArcelorMittal ou equivalente</t>
  </si>
  <si>
    <t>Fornecimento e instalação de perfilado 38x38mm tipo pesado, chapa 14, galvanizado a fogo, para montagem da estrutura de fixação das tubulações, conforme especificações. Referências Elecon, Cemar ou equivalente.</t>
  </si>
  <si>
    <t>Fornecimento e instalação de Perfilado 38x19mm tipo pesado, chapa 14, galvanizado a fogo, para montagem da estrutura de fixação das tubulações, conforme espcificações. Referências Elecon, Cemar ou equivalente</t>
  </si>
  <si>
    <t>Fornecimento e instalação de abraçadeira tipo U de vergalhão em aço galvanizado a fogo 4", com porcas e arruelas, para fixação da tubulação aérea 4", para montagem da estrutura de fixação das tubulações, conforme espcificações . Referências Alpha, Elecon ou equivalente</t>
  </si>
  <si>
    <t>Fornecimento e instalação de curva 90º raio longo para eletroduto em aço galvanizado  de 4" classe pesada, com conexões, acessórios e fixações, completo, conforme especificações</t>
  </si>
  <si>
    <t>Fornecimento e instalação de barra roscada 3/8" em aço galvanização a fogo, com porcas e arruelas duplas para montagem da estrutura de fixação das tubulações, conforme espcificações. Referência Legrand, Cemar ou equivalente.</t>
  </si>
  <si>
    <t>Fornecimento e instalação de cabeçote em aço galvanizado a fogo para eletroduto em aço galvanizado  de 4" classe pesada, com conexões, acessórios e fixações, completo, conforme especificações</t>
  </si>
  <si>
    <t>Fornecimento e instalação de eletroduto em aço galvanizado  a fogo  4" classe pesada, com conexões, acessórios e fixações, completo, conforme especificações</t>
  </si>
  <si>
    <t xml:space="preserve">ADMINISTRAÇÃO DA OBRA </t>
  </si>
  <si>
    <t>Observação: Os percentuais de medição no item Administração da Obra serão proporcionaos ao somatório dos demais itens dos serviços da Planilha Orçamentária efetivamente medidos.</t>
  </si>
  <si>
    <t>Fornecimento e instalação de Ar Condicionado tipo split 18.000 BTU/h inverter 220 V monofásico,conforme especificações</t>
  </si>
  <si>
    <t>Fornecimento e instalação de dreno para em tubo de PVC 40mm para os dois equipamentos split, completo. Tigre ou equivalente, conforme especificações</t>
  </si>
  <si>
    <r>
      <t xml:space="preserve">Fornecimento e instalação de poste em concreto, </t>
    </r>
    <r>
      <rPr>
        <sz val="10"/>
        <color theme="1"/>
        <rFont val="Segoe UI"/>
        <family val="2"/>
      </rPr>
      <t>7</t>
    </r>
    <r>
      <rPr>
        <sz val="10"/>
        <color indexed="8"/>
        <rFont val="Segoe UI"/>
        <family val="2"/>
        <charset val="1"/>
      </rPr>
      <t xml:space="preserve"> metros seção circular,150 daN, com suportes, conexões, fixações e acessórios, completo, conforme especificações</t>
    </r>
  </si>
  <si>
    <t>Fornecimento e instalação de fita perfurada para fixação de eletrodutos em poste de concreto, rolo 30 metros, conforme especificações</t>
  </si>
  <si>
    <r>
      <t xml:space="preserve">Fornecimento e instalação de eletroduto em aço  galvanizado  a fogo 1", </t>
    </r>
    <r>
      <rPr>
        <sz val="10"/>
        <color theme="1"/>
        <rFont val="Segoe UI"/>
        <family val="2"/>
      </rPr>
      <t>com</t>
    </r>
    <r>
      <rPr>
        <sz val="10"/>
        <rFont val="Segoe UI"/>
        <family val="2"/>
      </rPr>
      <t xml:space="preserve"> conexões e fixações, completo, conforme especificações</t>
    </r>
  </si>
  <si>
    <r>
      <t xml:space="preserve">Fornecimento e instalação de curva 90º para eletroduto em aço  galvanizado  a fogo 1", </t>
    </r>
    <r>
      <rPr>
        <sz val="10"/>
        <color theme="1"/>
        <rFont val="Segoe UI"/>
        <family val="2"/>
      </rPr>
      <t>com</t>
    </r>
    <r>
      <rPr>
        <sz val="10"/>
        <rFont val="Segoe UI"/>
        <family val="2"/>
      </rPr>
      <t xml:space="preserve"> conexões e fixações, completo, conforme especificações</t>
    </r>
  </si>
  <si>
    <t>Fornecimento e instalação de eletroduto metálico flexível tipo Sealtube 1", conexões e fixações, completo, conforme especificações</t>
  </si>
  <si>
    <r>
      <t xml:space="preserve">Fornecimento e instalação de saída horizontal para eletroduto em aço  galvanizado a fogo  1" chapa 16, </t>
    </r>
    <r>
      <rPr>
        <sz val="10"/>
        <color theme="1"/>
        <rFont val="Segoe UI"/>
        <family val="2"/>
      </rPr>
      <t>com</t>
    </r>
    <r>
      <rPr>
        <sz val="10"/>
        <rFont val="Segoe UI"/>
        <family val="2"/>
      </rPr>
      <t xml:space="preserve"> conexões e fixações, completo, conforme especificações</t>
    </r>
  </si>
  <si>
    <t>Fornecimento e instalação de eletroduto em aço  galvanizado   1 1/2", conexões e fixações, completo, conforme especificações</t>
  </si>
  <si>
    <t>Fornecimento e instalação de abraçadeira para suporte de eletroduto em aço  galvanizado   1 ", completo, conforme especificações</t>
  </si>
  <si>
    <t>Fornecimento e instalação de ponto de fixação de barra roscada 3/8" em aço galvanização a fogo no teto, para suporte de tubulações, perfilado, eletrocalha, leitos e equipamentos de ar condicionado, conforme especificações</t>
  </si>
  <si>
    <t>Fornecimento e instalação de barra roscada 3/8" em aço galvanização a fogo, com porcas e arruelas duplas, suporte de tubulações, perfilado, eletrocalha, leitos e equipamentos de ar condicionado, conforme especificações espcificações. Referência Legrand, Cemar ou equivalente.</t>
  </si>
  <si>
    <t>Fornecimento e instalação de condulete metálico com tampa para eletroduto em aço  galvanizado   1 1/2", tipo "LL", "LR" e  "E", com tampa, completo, conforme especificações</t>
  </si>
  <si>
    <t>Fornecimento e instalação de curva de inversão para eletrocalha metálica em aço galvanizado a fogo 200 x 100 mm chapa 18, completa, conforme especificações</t>
  </si>
  <si>
    <t>Fornecimento e instalação de "T" horizontal 90º para eletrocalha metálica em aço galvanizado a fogo 200 x 100 mm chapa 18, completo, conforme especificações</t>
  </si>
  <si>
    <t>Fornecimento e instalação de desvio a direita para eletrocalha metálica em aço galvanizado a fogo 200 x 100 mm chapa 18, completo, conforme especificações</t>
  </si>
  <si>
    <t>Fornecimento e instalação de curva horizontal 90º para eletrocalha metálica em aço galvanizado a fogo 200 x 100 mm chapa 18, completo, conforme especificações</t>
  </si>
  <si>
    <t>Fornecimento e instalação de leito em aço galvanizado           200 x 100 mm, com conexões, tala, acessórios e fixaxões, completo,  conforme especificações</t>
  </si>
  <si>
    <t>Fornecimento e instalação de cabo pentapolar 5x10 mm², 0,6/1 kV, antichama, baixa emissão de fumaça e gases tóxicos, LSZH, Prysmian ou equivalente, conforme especificações</t>
  </si>
  <si>
    <r>
      <t xml:space="preserve">Fornecimento e instalação de luminária sobrepor com lâmpadas led  </t>
    </r>
    <r>
      <rPr>
        <sz val="10"/>
        <color theme="1"/>
        <rFont val="Segoe UI"/>
        <family val="2"/>
      </rPr>
      <t>2 x 10 W de emergência</t>
    </r>
    <r>
      <rPr>
        <sz val="10"/>
        <color indexed="8"/>
        <rFont val="Segoe UI"/>
        <family val="2"/>
        <charset val="1"/>
      </rPr>
      <t>, completa, conforme especificações</t>
    </r>
  </si>
  <si>
    <t>Fornecimento e instalação de perfilado 38x38mm tipo pesado, chapa 14, galvanizado a fogo, para fixação da tubulação no muro, conforme especificações. Referências Elecon, Cemar ou equivalente.</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</si>
  <si>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</si>
  <si>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</si>
  <si>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</si>
  <si>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</si>
  <si>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</si>
  <si>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</si>
  <si>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</si>
  <si>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</si>
  <si>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</si>
  <si>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</si>
  <si>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</si>
  <si>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</si>
  <si>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</si>
  <si>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</si>
  <si>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</si>
  <si>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</si>
  <si>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</si>
  <si>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</si>
  <si>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</si>
  <si>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</si>
  <si>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</si>
  <si>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</si>
  <si>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</si>
  <si>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</si>
  <si>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</si>
  <si>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</si>
  <si>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</si>
  <si>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</si>
  <si>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</si>
  <si>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</si>
  <si>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</si>
  <si>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DOCUMENTAÇÃO</t>
  </si>
  <si>
    <t>Limpeza da obra</t>
  </si>
  <si>
    <t>Execução (%)</t>
  </si>
  <si>
    <t xml:space="preserve">                                                                            VALOR TOTAL (com BDI)                                                                          </t>
  </si>
  <si>
    <t xml:space="preserve">                                                                             PERCENUAL TOTAL (%)</t>
  </si>
  <si>
    <t>Fornecimento e instalação de parede dupla em drywall resistente ao fogo, classe P 90, completa, conforme especificações</t>
  </si>
  <si>
    <t>Aplicação manual de pintura com tinta acrílica                               em paredes e teto, duas demãos. af_06/2014</t>
  </si>
  <si>
    <t>Fornecimento e instalação de porta corta fogo 1 folha 1,20 m x 2,10 m classe P90-1F, , comforme NBR 11742, de acordo com as especificações técnicas</t>
  </si>
  <si>
    <t>Fornecimneto e instalação de revestimento de piso emborrachado tipo plurigoma ou equivalente, na cor preto, completo, conforme especificações</t>
  </si>
  <si>
    <t>Fornecimento e instalação de tomada simples             2P + T 10 A NBR 14136  em caixa         4" x 2" embutida em drywall, com espelho, completa, conforme especificações</t>
  </si>
  <si>
    <t>Fornecimento e instalação de abraçadeira tipo perfil 4" com parafuso, tipo pesado, galvanizado a fogo. Referências elecon, Cemar ou equivalente, conforme especicicações</t>
  </si>
  <si>
    <t>Fornecimento e instalação de chumbador mecânico de expansão em aço, galvanizado a fogo, composto por parafuso, arruela, jaqueta e cone e prolongador rosca 3/8" parafuso 3.1/2", chave 9/16". Referência Indufix, ou equivalente, conforme especificações</t>
  </si>
  <si>
    <t>Pintura das estrutura metálicas, completa, conforme especificações</t>
  </si>
  <si>
    <t>Fornecimento e instalação de painel elétrico 800x1000x300mm (largura x altura, profundidade), trifásico, 380 V para 32 circuitos monofásicos, com disjuntor geral em caixa moldada 40 A, 16 disjuntores monopolares de 32 A, DPS para fases e neutro, com disjuntor geral para DPS 32 A tripolar 32A. IP 54, porta com chave, completo, conforme especificações</t>
  </si>
  <si>
    <t>Fornecimento e instalação de abraçadeira para suporte de eletroduto em aço  galvanizado 1 .1/2", completo, conforme especificações</t>
  </si>
  <si>
    <t>Fornecimento e instalação de cabo unipolar 4 mm², 0,6/1 kV, antichama, baixa emissão de fumaça e gases tóxicos, LSZH, Prysmian ou equivalente, conforme especificações</t>
  </si>
  <si>
    <t>Fornecimento e instalação de eletrocalha metálica em aço galvanizado a fogo 200 x 100 mm chapa 18, com conexões, acessórios e fixações, completa, conforme especificações</t>
  </si>
  <si>
    <t>Fornecimento e instalação de tampa para eletrocalha metálica em aço galvanizado a fogo 200 x 100 mm chapa 18, com conexões, tampa, acessórios e fixações, completa, conforme especificações</t>
  </si>
  <si>
    <t>Fornecimento e instalação de perfilado metálico em aço galvanizado 38 x 38 mm, com conexões, acessórios e fixações, completa, conforme especificações</t>
  </si>
  <si>
    <t>Fornecimento e instalação de desvio a direita para perfilado metálico em aço galvanizado 38 x 38 mm, com conexões, acessórios e fixações, completa, conforme especificações</t>
  </si>
  <si>
    <t>Fornecimento e instalação de desvio a esquerda para perfilado metálico em aço galvanizado 38 x 38 mm, com conexões, acessórios e fixações, completa, conforme especificações</t>
  </si>
  <si>
    <t>Fornecimento e instalação de leito em aço galvanizado   tipo pesado  400 x 100 mm, com conexões, tala, acessórios e fixações, completo,  conforme especificações</t>
  </si>
  <si>
    <t>Fornecimento e instalação de disjuntor tripolar 63 A na RPP-X 4.1 e  RPP-Y 4.1 para os alimentadores dos novos quadros de distribuição para a nova sala de operadoras, ICU=20KA-240V, 10KA-415V, 6KA-440V, referência A9F74363 SCHNEIDER ELECTRIC ou equivalente, conforme especificações</t>
  </si>
  <si>
    <t>Fornecimento e instalação de cabo tripolar 3x4 mm², 0,6/1 kV, antichama, baixa emissão de fumaça e gases tóxicos, LSZH, Prysmian ou equivalente, conforme especificações</t>
  </si>
  <si>
    <t>Fornecimento e instalação de cabo unipolar 6 mm², 0,6/1 kV, antichama, baixa emissão de fumaça e gases tóxicos, LSZH, Prysmian ou equivalente, conforme especificações</t>
  </si>
  <si>
    <t>Fornecimento e instalação de prolongador industrial fêmea 3+T, 440 V, 30 A, padrão existente, referência 564 08, Legrand, conforme especificações</t>
  </si>
  <si>
    <r>
      <t xml:space="preserve">Fornecimento e instalação de luminária sobrepor com lâmpadas Led </t>
    </r>
    <r>
      <rPr>
        <sz val="10"/>
        <color theme="1"/>
        <rFont val="Segoe UI"/>
        <family val="2"/>
      </rPr>
      <t xml:space="preserve"> 2 x 10 W  T8</t>
    </r>
    <r>
      <rPr>
        <sz val="10"/>
        <color indexed="8"/>
        <rFont val="Segoe UI"/>
        <family val="2"/>
        <charset val="1"/>
      </rPr>
      <t>, completa, conforme especificações</t>
    </r>
  </si>
  <si>
    <t>Fornecimento e instalação de cabo tripolar 3x1,5 mm², 0,6/1 kV, antichama, baixa emissão de fumaça e gases tóxicos, LSZH, Prysmian ou equivalente, conforme especificações</t>
  </si>
  <si>
    <t>Fornecimento e instalação de disjuntor monoploar 20 A nos quadros QD-AR-2.1 e Q-AR-2.2 para os alimentadores dos novos SPLITS  para a nova sala de operadoras, caixa moldada referência EAZYPACT 1P 20A , 50KA/110-130V, 25KA/220-240V, 5KA/380V, EZC100H1020 SCHNEIDER ELECTRIC ou equivalente, conforme especificações</t>
  </si>
  <si>
    <t>Fornecimento e instalação de detector de fumaça endereçavel com integração à central de incêndio GE EST3, completo, conforme especificações</t>
  </si>
  <si>
    <t>Fornecimento e instalação de controle de acesso, referência Zkteko  TF 1700, ou equivamente, com integração ao sistema existente, conforme especificações</t>
  </si>
  <si>
    <t xml:space="preserve">Fornecimento e instalação de tubo isolante elastomérico para acabamento das interligações necessárias das unidades evaporadoras e condensadoras, na cor preta, referência Armaflex ou equivalente, conforme especificações </t>
  </si>
  <si>
    <t>Fornecimento e instalação de placa fotoluminescente de sinalizaçao de segurança contra incêndio, para saída de emergencia, em PVC antichama, dimensões aproximadas de (10x20) cm, conforme ABNT NBR 16820, de acordo com as especificações.</t>
  </si>
  <si>
    <t>Fornecimento e instalação de Caixa de passagem em liga de alumínio fundido de alta resistência a prova de tempo e jatos potentes d'água, com tampa, com orelhas de fixação reforçadas e embutidas, grau de proteção IP 66, 800x590x235mm (largura x comprimento x profundidade). Referência AR14G/78H1 Alpha ou equivalente</t>
  </si>
  <si>
    <t>Percentual Administração da Obra (Medição Serviços Executados):</t>
  </si>
  <si>
    <t xml:space="preserve">                                 Referência:</t>
  </si>
  <si>
    <t xml:space="preserve">                                               Data:</t>
  </si>
  <si>
    <t xml:space="preserve">    Data:</t>
  </si>
  <si>
    <t xml:space="preserv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</si>
</sst>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000"/>
    <numFmt numFmtId="165" formatCode="0.0%"/>
    <numFmt numFmtId="166" formatCode="&quot;R$ &quot;#,##0.00"/>
    <numFmt numFmtId="167" formatCode="_(* #,##0.00_);_(* \(#,##0.00\);_(* \-??_);_(@_)"/>
    <numFmt numFmtId="168" formatCode="[$R$-416]\ #,##0.00;[Red]\-[$R$-416]\ #,##0.00"/>
    <numFmt numFmtId="169" formatCode="#,##0.00;[Red]#,##0.00"/>
    <numFmt numFmtId="170" formatCode="#,##0.0"/>
    <numFmt numFmtId="171" formatCode="_-* #,##0.00_-;\-* #,##0.00_-;_-* \-??_-;_-@_-"/>
    <numFmt numFmtId="172" formatCode="00"/>
    <numFmt numFmtId="173" formatCode="&quot;R$&quot;\ #,##0.00"/>
  </numFmts>
  <fonts count="43" x14ac:knownFonts="1">
    <font>
      <sz val="10"/>
      <name val="Arial"/>
      <family val="2"/>
    </font>
    <font>
      <sz val="10"/>
      <name val="Arial"/>
      <family val="2"/>
    </font>
    <font>
      <u/>
      <sz val="10"/>
      <color indexed="12"/>
      <name val="MS Sans Serif"/>
      <family val="2"/>
    </font>
    <font>
      <sz val="10"/>
      <color indexed="8"/>
      <name val="MS Sans Serif"/>
      <family val="2"/>
      <charset val="1"/>
    </font>
    <font>
      <sz val="10"/>
      <name val="Arial"/>
      <family val="2"/>
      <charset val="1"/>
    </font>
    <font>
      <b/>
      <sz val="18"/>
      <name val="Segoe UI"/>
      <family val="2"/>
    </font>
    <font>
      <b/>
      <sz val="12"/>
      <name val="Segoe UI"/>
      <family val="2"/>
    </font>
    <font>
      <b/>
      <sz val="10"/>
      <name val="Arial"/>
      <family val="2"/>
    </font>
    <font>
      <b/>
      <sz val="10"/>
      <name val="Segoe UI"/>
      <family val="2"/>
    </font>
    <font>
      <sz val="10"/>
      <name val="Segoe UI"/>
      <family val="2"/>
    </font>
    <font>
      <sz val="10"/>
      <name val="Segoe UI"/>
      <family val="2"/>
      <charset val="1"/>
    </font>
    <font>
      <sz val="10"/>
      <color indexed="8"/>
      <name val="Segoe UI"/>
      <family val="2"/>
      <charset val="1"/>
    </font>
    <font>
      <b/>
      <sz val="10"/>
      <color indexed="10"/>
      <name val="Arial"/>
      <family val="2"/>
    </font>
    <font>
      <b/>
      <sz val="10"/>
      <color indexed="30"/>
      <name val="Arial"/>
      <family val="2"/>
    </font>
    <font>
      <b/>
      <sz val="10"/>
      <color indexed="8"/>
      <name val="Segoe UI"/>
      <family val="2"/>
      <charset val="1"/>
    </font>
    <font>
      <b/>
      <sz val="10.5"/>
      <color indexed="8"/>
      <name val="Arial"/>
      <family val="2"/>
    </font>
    <font>
      <sz val="11"/>
      <name val="Segoe UI"/>
      <family val="2"/>
    </font>
    <font>
      <b/>
      <sz val="11"/>
      <name val="Segoe UI"/>
      <family val="2"/>
    </font>
    <font>
      <sz val="10"/>
      <name val="Times New Roman"/>
      <family val="1"/>
    </font>
    <font>
      <b/>
      <sz val="14"/>
      <name val="Arial"/>
      <family val="2"/>
    </font>
    <font>
      <b/>
      <sz val="16"/>
      <name val="Arial"/>
      <family val="2"/>
    </font>
    <font>
      <b/>
      <sz val="12"/>
      <name val="Arial"/>
      <family val="2"/>
    </font>
    <font>
      <b/>
      <sz val="11"/>
      <color indexed="8"/>
      <name val="Arial"/>
      <family val="2"/>
    </font>
    <font>
      <b/>
      <sz val="11"/>
      <name val="Arial"/>
      <family val="2"/>
    </font>
    <font>
      <sz val="11"/>
      <color indexed="8"/>
      <name val="Arial"/>
      <family val="2"/>
    </font>
    <font>
      <sz val="11"/>
      <name val="Arial"/>
      <family val="2"/>
    </font>
    <font>
      <sz val="10"/>
      <color indexed="8"/>
      <name val="Segoe UI"/>
      <family val="2"/>
    </font>
    <font>
      <sz val="10"/>
      <color indexed="8"/>
      <name val="Arial"/>
      <family val="2"/>
    </font>
    <font>
      <sz val="9"/>
      <name val="Arial"/>
      <family val="2"/>
    </font>
    <font>
      <sz val="8"/>
      <name val="Calibri"/>
      <family val="2"/>
    </font>
    <font>
      <b/>
      <sz val="12"/>
      <name val="Calibri"/>
      <family val="2"/>
    </font>
    <font>
      <b/>
      <sz val="12"/>
      <color indexed="8"/>
      <name val="Calibri"/>
      <family val="2"/>
    </font>
    <font>
      <sz val="10"/>
      <name val="Arial"/>
      <family val="2"/>
    </font>
    <font>
      <u/>
      <sz val="10"/>
      <color theme="10"/>
      <name val="Arial"/>
      <family val="2"/>
    </font>
    <font>
      <sz val="8"/>
      <color theme="1"/>
      <name val="Calibri"/>
      <family val="2"/>
    </font>
    <font>
      <sz val="10"/>
      <color theme="1"/>
      <name val="Arial"/>
      <family val="2"/>
    </font>
    <font>
      <b/>
      <sz val="11"/>
      <color rgb="FFFF0000"/>
      <name val="Arial"/>
      <family val="2"/>
    </font>
    <font>
      <i/>
      <sz val="10"/>
      <color rgb="FF000000"/>
      <name val="Segoe UI"/>
      <family val="2"/>
    </font>
    <font>
      <sz val="10"/>
      <color theme="1"/>
      <name val="Segoe UI"/>
      <family val="2"/>
    </font>
    <font>
      <u/>
      <sz val="10"/>
      <color theme="1"/>
      <name val="Arial"/>
      <family val="2"/>
    </font>
    <font>
      <sz val="10"/>
      <color rgb="FF000000"/>
      <name val="Segoe UI"/>
      <family val="2"/>
    </font>
    <font>
      <sz val="8"/>
      <color rgb="FFFF0000"/>
      <name val="Verdana"/>
      <family val="2"/>
    </font>
    <font>
      <b/>
      <sz val="10"/>
      <name val="Calibri"/>
      <family val="2"/>
    </font>
  </fonts>
  <fills count="14">
    <fill>
      <patternFill patternType="none"/>
    </fill>
    <fill>
      <patternFill patternType="gray125"/>
    </fill>
    <fill>
      <patternFill patternType="solid">
        <fgColor indexed="26"/>
        <bgColor indexed="9"/>
      </patternFill>
    </fill>
    <fill>
      <patternFill patternType="solid">
        <fgColor indexed="55"/>
        <bgColor indexed="23"/>
      </patternFill>
    </fill>
    <fill>
      <patternFill patternType="solid">
        <fgColor indexed="49"/>
        <bgColor indexed="40"/>
      </patternFill>
    </fill>
    <fill>
      <patternFill patternType="solid">
        <fgColor indexed="9"/>
        <bgColor indexed="26"/>
      </patternFill>
    </fill>
    <fill>
      <patternFill patternType="solid">
        <fgColor theme="0"/>
        <bgColor indexed="64"/>
      </patternFill>
    </fill>
    <fill>
      <patternFill patternType="solid">
        <fgColor theme="0"/>
        <bgColor indexed="26"/>
      </patternFill>
    </fill>
    <fill>
      <patternFill patternType="solid">
        <fgColor theme="0" tint="-0.249977111117893"/>
        <bgColor indexed="64"/>
      </patternFill>
    </fill>
    <fill>
      <patternFill patternType="solid">
        <fgColor theme="8" tint="0.39997558519241921"/>
        <bgColor indexed="26"/>
      </patternFill>
    </fill>
    <fill>
      <patternFill patternType="solid">
        <fgColor rgb="FF92D050"/>
        <bgColor indexed="9"/>
      </patternFill>
    </fill>
    <fill>
      <patternFill patternType="solid">
        <fgColor rgb="FFFFFFFF"/>
        <bgColor indexed="64"/>
      </patternFill>
    </fill>
    <fill>
      <patternFill patternType="solid">
        <fgColor theme="0"/>
        <bgColor indexed="9"/>
      </patternFill>
    </fill>
    <fill>
      <patternFill patternType="solid">
        <fgColor theme="0"/>
        <bgColor indexed="40"/>
      </patternFill>
    </fill>
  </fills>
  <borders count="71">
    <border>
      <left/>
      <right/>
      <top/>
      <bottom/>
      <diagonal/>
    </border>
    <border>
      <left style="thin">
        <color indexed="8"/>
      </left>
      <right style="thin">
        <color indexed="8"/>
      </right>
      <top style="double">
        <color indexed="8"/>
      </top>
      <bottom style="double">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bottom/>
      <diagonal/>
    </border>
    <border>
      <left/>
      <right/>
      <top/>
      <bottom style="medium">
        <color indexed="8"/>
      </bottom>
      <diagonal/>
    </border>
    <border>
      <left style="thin">
        <color indexed="8"/>
      </left>
      <right style="thin">
        <color indexed="8"/>
      </right>
      <top style="thin">
        <color indexed="8"/>
      </top>
      <bottom style="medium">
        <color indexed="8"/>
      </bottom>
      <diagonal/>
    </border>
    <border>
      <left style="medium">
        <color indexed="8"/>
      </left>
      <right/>
      <top/>
      <bottom/>
      <diagonal/>
    </border>
    <border>
      <left style="thin">
        <color indexed="8"/>
      </left>
      <right style="thin">
        <color indexed="8"/>
      </right>
      <top/>
      <bottom/>
      <diagonal/>
    </border>
    <border>
      <left style="medium">
        <color indexed="8"/>
      </left>
      <right style="thin">
        <color indexed="8"/>
      </right>
      <top/>
      <bottom style="thin">
        <color indexed="23"/>
      </bottom>
      <diagonal/>
    </border>
    <border>
      <left style="thin">
        <color indexed="8"/>
      </left>
      <right style="thin">
        <color indexed="8"/>
      </right>
      <top/>
      <bottom style="thin">
        <color indexed="23"/>
      </bottom>
      <diagonal/>
    </border>
    <border>
      <left/>
      <right/>
      <top/>
      <bottom style="thin">
        <color indexed="23"/>
      </bottom>
      <diagonal/>
    </border>
    <border>
      <left style="medium">
        <color indexed="8"/>
      </left>
      <right/>
      <top style="thin">
        <color indexed="23"/>
      </top>
      <bottom/>
      <diagonal/>
    </border>
    <border>
      <left style="thin">
        <color indexed="8"/>
      </left>
      <right style="thin">
        <color indexed="8"/>
      </right>
      <top style="thin">
        <color indexed="23"/>
      </top>
      <bottom/>
      <diagonal/>
    </border>
    <border>
      <left style="medium">
        <color indexed="8"/>
      </left>
      <right/>
      <top/>
      <bottom style="thin">
        <color indexed="23"/>
      </bottom>
      <diagonal/>
    </border>
    <border>
      <left/>
      <right/>
      <top style="thin">
        <color indexed="23"/>
      </top>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style="thin">
        <color indexed="8"/>
      </left>
      <right style="medium">
        <color indexed="8"/>
      </right>
      <top style="medium">
        <color indexed="8"/>
      </top>
      <bottom/>
      <diagonal/>
    </border>
    <border>
      <left style="thin">
        <color indexed="8"/>
      </left>
      <right/>
      <top/>
      <bottom style="medium">
        <color indexed="8"/>
      </bottom>
      <diagonal/>
    </border>
    <border>
      <left style="thin">
        <color indexed="8"/>
      </left>
      <right style="medium">
        <color indexed="8"/>
      </right>
      <top/>
      <bottom style="medium">
        <color indexed="8"/>
      </bottom>
      <diagonal/>
    </border>
    <border>
      <left style="thin">
        <color indexed="8"/>
      </left>
      <right/>
      <top/>
      <bottom/>
      <diagonal/>
    </border>
    <border>
      <left style="thin">
        <color indexed="8"/>
      </left>
      <right/>
      <top style="thin">
        <color indexed="23"/>
      </top>
      <bottom/>
      <diagonal/>
    </border>
    <border>
      <left style="thin">
        <color indexed="64"/>
      </left>
      <right style="thin">
        <color indexed="64"/>
      </right>
      <top/>
      <bottom/>
      <diagonal/>
    </border>
    <border>
      <left style="thin">
        <color indexed="64"/>
      </left>
      <right style="thin">
        <color indexed="64"/>
      </right>
      <top style="medium">
        <color indexed="8"/>
      </top>
      <bottom style="thin">
        <color indexed="8"/>
      </bottom>
      <diagonal/>
    </border>
    <border>
      <left style="thin">
        <color indexed="8"/>
      </left>
      <right style="thin">
        <color indexed="8"/>
      </right>
      <top style="thin">
        <color indexed="8"/>
      </top>
      <bottom style="medium">
        <color indexed="64"/>
      </bottom>
      <diagonal/>
    </border>
    <border>
      <left style="thin">
        <color indexed="64"/>
      </left>
      <right style="thin">
        <color indexed="64"/>
      </right>
      <top style="thin">
        <color indexed="23"/>
      </top>
      <bottom/>
      <diagonal/>
    </border>
    <border>
      <left style="thin">
        <color indexed="8"/>
      </left>
      <right/>
      <top/>
      <bottom style="thin">
        <color indexed="23"/>
      </bottom>
      <diagonal/>
    </border>
    <border>
      <left style="thin">
        <color indexed="64"/>
      </left>
      <right style="thin">
        <color indexed="64"/>
      </right>
      <top/>
      <bottom style="thin">
        <color indexed="23"/>
      </bottom>
      <diagonal/>
    </border>
    <border>
      <left style="thin">
        <color indexed="8"/>
      </left>
      <right/>
      <top style="double">
        <color indexed="8"/>
      </top>
      <bottom style="thin">
        <color indexed="8"/>
      </bottom>
      <diagonal/>
    </border>
    <border>
      <left/>
      <right/>
      <top style="double">
        <color indexed="8"/>
      </top>
      <bottom style="thin">
        <color indexed="8"/>
      </bottom>
      <diagonal/>
    </border>
    <border>
      <left/>
      <right style="thin">
        <color indexed="8"/>
      </right>
      <top style="double">
        <color indexed="8"/>
      </top>
      <bottom style="thin">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bottom style="thin">
        <color indexed="23"/>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style="medium">
        <color indexed="8"/>
      </bottom>
      <diagonal/>
    </border>
    <border>
      <left/>
      <right style="thin">
        <color indexed="64"/>
      </right>
      <top style="thin">
        <color indexed="64"/>
      </top>
      <bottom style="thin">
        <color indexed="64"/>
      </bottom>
      <diagonal/>
    </border>
    <border>
      <left style="thin">
        <color indexed="64"/>
      </left>
      <right style="thin">
        <color indexed="8"/>
      </right>
      <top style="thin">
        <color indexed="64"/>
      </top>
      <bottom style="thin">
        <color indexed="8"/>
      </bottom>
      <diagonal/>
    </border>
    <border>
      <left style="thin">
        <color indexed="8"/>
      </left>
      <right style="thin">
        <color indexed="8"/>
      </right>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diagonal/>
    </border>
    <border>
      <left/>
      <right style="thin">
        <color indexed="8"/>
      </right>
      <top/>
      <bottom style="thin">
        <color indexed="8"/>
      </bottom>
      <diagonal/>
    </border>
    <border>
      <left style="thin">
        <color indexed="64"/>
      </left>
      <right style="thin">
        <color indexed="64"/>
      </right>
      <top style="thin">
        <color indexed="8"/>
      </top>
      <bottom/>
      <diagonal/>
    </border>
    <border>
      <left style="thin">
        <color indexed="64"/>
      </left>
      <right style="thin">
        <color indexed="64"/>
      </right>
      <top style="thin">
        <color indexed="8"/>
      </top>
      <bottom style="medium">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64"/>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8"/>
      </right>
      <top style="thin">
        <color indexed="64"/>
      </top>
      <bottom style="thin">
        <color indexed="64"/>
      </bottom>
      <diagonal/>
    </border>
    <border>
      <left/>
      <right style="thin">
        <color indexed="64"/>
      </right>
      <top style="thin">
        <color indexed="64"/>
      </top>
      <bottom/>
      <diagonal/>
    </border>
    <border>
      <left/>
      <right style="thin">
        <color indexed="8"/>
      </right>
      <top style="thin">
        <color indexed="8"/>
      </top>
      <bottom/>
      <diagonal/>
    </border>
    <border>
      <left style="thin">
        <color indexed="8"/>
      </left>
      <right/>
      <top style="thin">
        <color indexed="8"/>
      </top>
      <bottom style="thin">
        <color indexed="8"/>
      </bottom>
      <diagonal/>
    </border>
    <border>
      <left style="thin">
        <color indexed="8"/>
      </left>
      <right/>
      <top style="thin">
        <color indexed="8"/>
      </top>
      <bottom style="double">
        <color indexed="8"/>
      </bottom>
      <diagonal/>
    </border>
    <border>
      <left/>
      <right/>
      <top style="thin">
        <color indexed="8"/>
      </top>
      <bottom style="double">
        <color indexed="8"/>
      </bottom>
      <diagonal/>
    </border>
    <border>
      <left/>
      <right style="thin">
        <color indexed="8"/>
      </right>
      <top style="thin">
        <color indexed="8"/>
      </top>
      <bottom style="double">
        <color indexed="8"/>
      </bottom>
      <diagonal/>
    </border>
    <border>
      <left style="thin">
        <color indexed="8"/>
      </left>
      <right/>
      <top style="double">
        <color indexed="8"/>
      </top>
      <bottom/>
      <diagonal/>
    </border>
    <border>
      <left/>
      <right style="thin">
        <color indexed="8"/>
      </right>
      <top style="double">
        <color indexed="8"/>
      </top>
      <bottom/>
      <diagonal/>
    </border>
    <border>
      <left style="thin">
        <color indexed="8"/>
      </left>
      <right/>
      <top/>
      <bottom style="thin">
        <color indexed="8"/>
      </bottom>
      <diagonal/>
    </border>
    <border>
      <left/>
      <right style="thin">
        <color indexed="64"/>
      </right>
      <top style="medium">
        <color indexed="8"/>
      </top>
      <bottom style="thin">
        <color indexed="8"/>
      </bottom>
      <diagonal/>
    </border>
    <border>
      <left/>
      <right style="thin">
        <color indexed="64"/>
      </right>
      <top style="thin">
        <color indexed="8"/>
      </top>
      <bottom style="medium">
        <color indexed="8"/>
      </bottom>
      <diagonal/>
    </border>
    <border>
      <left style="medium">
        <color indexed="8"/>
      </left>
      <right/>
      <top style="thin">
        <color indexed="8"/>
      </top>
      <bottom style="medium">
        <color indexed="8"/>
      </bottom>
      <diagonal/>
    </border>
    <border>
      <left style="medium">
        <color indexed="8"/>
      </left>
      <right/>
      <top style="medium">
        <color indexed="8"/>
      </top>
      <bottom style="thin">
        <color indexed="8"/>
      </bottom>
      <diagonal/>
    </border>
    <border>
      <left style="thin">
        <color indexed="8"/>
      </left>
      <right/>
      <top style="thin">
        <color indexed="8"/>
      </top>
      <bottom style="thin">
        <color indexed="64"/>
      </bottom>
      <diagonal/>
    </border>
    <border>
      <left/>
      <right/>
      <top style="thin">
        <color indexed="8"/>
      </top>
      <bottom/>
      <diagonal/>
    </border>
    <border>
      <left style="thin">
        <color indexed="8"/>
      </left>
      <right/>
      <top/>
      <bottom style="thin">
        <color indexed="64"/>
      </bottom>
      <diagonal/>
    </border>
  </borders>
  <cellStyleXfs count="7">
    <xf numFmtId="0" fontId="0" fillId="0" borderId="0"/>
    <xf numFmtId="0" fontId="33" fillId="0" borderId="0" applyNumberFormat="0" applyFill="0" applyBorder="0" applyAlignment="0" applyProtection="0"/>
    <xf numFmtId="0" fontId="2" fillId="0" borderId="0" applyNumberFormat="0" applyFill="0" applyBorder="0" applyAlignment="0" applyProtection="0"/>
    <xf numFmtId="0" fontId="3" fillId="0" borderId="0"/>
    <xf numFmtId="0" fontId="4" fillId="0" borderId="0"/>
    <xf numFmtId="9" fontId="1" fillId="0" borderId="0" applyFill="0" applyBorder="0" applyAlignment="0" applyProtection="0"/>
    <xf numFmtId="167" fontId="32" fillId="0" borderId="0" applyFill="0" applyBorder="0" applyAlignment="0" applyProtection="0"/>
  </cellStyleXfs>
  <cellXfs count="284">
    <xf numFmtId="0" fontId="0" fillId="0" borderId="0" xfId="0"/>
    <xf numFmtId="0" fontId="0" fillId="0" borderId="0" xfId="0" applyAlignment="1">
      <alignment horizontal="center" vertical="top"/>
    </xf>
    <xf numFmtId="0" fontId="0" fillId="0" borderId="0" xfId="0" applyAlignment="1">
      <alignment horizontal="justify" vertical="top" wrapText="1"/>
    </xf>
    <xf numFmtId="4" fontId="0" fillId="0" borderId="0" xfId="0" applyNumberFormat="1" applyAlignment="1">
      <alignment horizontal="center" vertical="top"/>
    </xf>
    <xf numFmtId="164" fontId="0" fillId="0" borderId="0" xfId="0" applyNumberFormat="1"/>
    <xf numFmtId="10" fontId="0" fillId="0" borderId="0" xfId="0" applyNumberFormat="1" applyAlignment="1">
      <alignment horizontal="center" vertical="center"/>
    </xf>
    <xf numFmtId="165" fontId="0" fillId="2" borderId="0" xfId="0" applyNumberFormat="1" applyFill="1"/>
    <xf numFmtId="0" fontId="0" fillId="0" borderId="0" xfId="0" applyAlignment="1">
      <alignment horizontal="center"/>
    </xf>
    <xf numFmtId="0" fontId="0" fillId="0" borderId="0" xfId="0" applyAlignment="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4" fontId="8" fillId="3" borderId="1" xfId="0" applyNumberFormat="1" applyFont="1" applyFill="1" applyBorder="1" applyAlignment="1">
      <alignment horizontal="center" vertical="center"/>
    </xf>
    <xf numFmtId="164" fontId="8" fillId="3" borderId="1" xfId="0" applyNumberFormat="1" applyFont="1" applyFill="1" applyBorder="1" applyAlignment="1">
      <alignment horizontal="center" vertical="center"/>
    </xf>
    <xf numFmtId="0" fontId="0" fillId="0" borderId="0" xfId="0" applyAlignment="1">
      <alignment horizontal="center" vertical="center"/>
    </xf>
    <xf numFmtId="0" fontId="8" fillId="0" borderId="2" xfId="0" applyFont="1" applyBorder="1" applyAlignment="1">
      <alignment horizontal="center" vertical="center"/>
    </xf>
    <xf numFmtId="0" fontId="8" fillId="0" borderId="2" xfId="0" applyFont="1" applyBorder="1" applyAlignment="1">
      <alignment horizontal="justify" vertical="center" wrapText="1"/>
    </xf>
    <xf numFmtId="4" fontId="8" fillId="0" borderId="2" xfId="0" applyNumberFormat="1" applyFont="1" applyBorder="1" applyAlignment="1">
      <alignment horizontal="center" vertical="center"/>
    </xf>
    <xf numFmtId="164" fontId="9" fillId="0" borderId="2" xfId="0" applyNumberFormat="1" applyFont="1" applyBorder="1" applyAlignment="1">
      <alignment horizontal="center" vertical="center"/>
    </xf>
    <xf numFmtId="0" fontId="9" fillId="0" borderId="2" xfId="0" applyFont="1" applyBorder="1" applyAlignment="1">
      <alignment horizontal="center" vertical="center"/>
    </xf>
    <xf numFmtId="0" fontId="8" fillId="4" borderId="3" xfId="0" applyFont="1" applyFill="1" applyBorder="1" applyAlignment="1">
      <alignment horizontal="center" vertical="center"/>
    </xf>
    <xf numFmtId="0" fontId="8" fillId="4" borderId="3" xfId="0" applyFont="1" applyFill="1" applyBorder="1" applyAlignment="1">
      <alignment horizontal="justify" vertical="center" wrapText="1"/>
    </xf>
    <xf numFmtId="0" fontId="9" fillId="0" borderId="3" xfId="0" applyFont="1" applyBorder="1" applyAlignment="1">
      <alignment horizontal="center" vertical="center"/>
    </xf>
    <xf numFmtId="10" fontId="0" fillId="0" borderId="0" xfId="0" applyNumberFormat="1" applyAlignment="1">
      <alignment horizontal="center" vertical="top"/>
    </xf>
    <xf numFmtId="0" fontId="9" fillId="5" borderId="3" xfId="0" applyFont="1" applyFill="1" applyBorder="1" applyAlignment="1">
      <alignment horizontal="center" vertical="center"/>
    </xf>
    <xf numFmtId="0" fontId="11" fillId="5" borderId="3" xfId="0" applyFont="1" applyFill="1" applyBorder="1" applyAlignment="1">
      <alignment horizontal="left" vertical="center" wrapText="1"/>
    </xf>
    <xf numFmtId="0" fontId="12" fillId="0" borderId="0" xfId="0" applyFont="1" applyAlignment="1">
      <alignment horizontal="left" vertical="center"/>
    </xf>
    <xf numFmtId="4" fontId="8" fillId="3" borderId="4" xfId="0" applyNumberFormat="1" applyFont="1" applyFill="1" applyBorder="1" applyAlignment="1">
      <alignment horizontal="center" vertical="center"/>
    </xf>
    <xf numFmtId="4" fontId="8" fillId="3" borderId="5" xfId="0" applyNumberFormat="1" applyFont="1" applyFill="1" applyBorder="1" applyAlignment="1">
      <alignment horizontal="center" vertical="center"/>
    </xf>
    <xf numFmtId="4" fontId="8" fillId="3" borderId="6" xfId="0" applyNumberFormat="1" applyFont="1" applyFill="1" applyBorder="1" applyAlignment="1">
      <alignment horizontal="center" vertical="center"/>
    </xf>
    <xf numFmtId="4" fontId="8" fillId="3" borderId="3" xfId="0" applyNumberFormat="1" applyFont="1" applyFill="1" applyBorder="1" applyAlignment="1">
      <alignment horizontal="center" vertical="center"/>
    </xf>
    <xf numFmtId="168" fontId="8" fillId="3" borderId="3" xfId="0" applyNumberFormat="1" applyFont="1" applyFill="1" applyBorder="1" applyAlignment="1">
      <alignment horizontal="center" vertical="center"/>
    </xf>
    <xf numFmtId="10" fontId="13" fillId="0" borderId="0" xfId="0" applyNumberFormat="1" applyFont="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justify" vertical="center" wrapText="1"/>
    </xf>
    <xf numFmtId="4" fontId="8" fillId="0" borderId="3" xfId="0" applyNumberFormat="1" applyFont="1" applyBorder="1" applyAlignment="1">
      <alignment horizontal="center" vertical="center"/>
    </xf>
    <xf numFmtId="164" fontId="9" fillId="0" borderId="3" xfId="0" applyNumberFormat="1" applyFont="1" applyBorder="1" applyAlignment="1">
      <alignment horizontal="center" vertical="center"/>
    </xf>
    <xf numFmtId="0" fontId="14" fillId="4" borderId="3" xfId="0" applyFont="1" applyFill="1" applyBorder="1" applyAlignment="1">
      <alignment vertical="center" wrapText="1"/>
    </xf>
    <xf numFmtId="0" fontId="8" fillId="4" borderId="3" xfId="0" applyFont="1" applyFill="1" applyBorder="1" applyAlignment="1">
      <alignment vertical="center" wrapText="1"/>
    </xf>
    <xf numFmtId="0" fontId="15" fillId="4" borderId="3" xfId="0" applyFont="1" applyFill="1" applyBorder="1" applyAlignment="1">
      <alignment vertical="center" wrapText="1"/>
    </xf>
    <xf numFmtId="4" fontId="9" fillId="0" borderId="3" xfId="0" applyNumberFormat="1" applyFont="1" applyBorder="1" applyAlignment="1">
      <alignment horizontal="center" vertical="center"/>
    </xf>
    <xf numFmtId="0" fontId="7" fillId="0" borderId="0" xfId="0" applyFont="1" applyAlignment="1">
      <alignment vertical="center"/>
    </xf>
    <xf numFmtId="10" fontId="7" fillId="0" borderId="0" xfId="0" applyNumberFormat="1" applyFont="1" applyAlignment="1">
      <alignment horizontal="center" vertical="center"/>
    </xf>
    <xf numFmtId="0" fontId="7" fillId="0" borderId="0" xfId="0" applyFont="1"/>
    <xf numFmtId="0" fontId="9" fillId="4" borderId="3" xfId="0" applyFont="1" applyFill="1" applyBorder="1" applyAlignment="1">
      <alignment vertical="center"/>
    </xf>
    <xf numFmtId="10" fontId="0" fillId="0" borderId="0" xfId="0" applyNumberFormat="1" applyAlignment="1">
      <alignment horizontal="center" vertical="center" wrapText="1"/>
    </xf>
    <xf numFmtId="169" fontId="0" fillId="0" borderId="0" xfId="0" applyNumberFormat="1"/>
    <xf numFmtId="166" fontId="9" fillId="0" borderId="3" xfId="0" applyNumberFormat="1" applyFont="1" applyBorder="1" applyAlignment="1">
      <alignment horizontal="center" vertical="center"/>
    </xf>
    <xf numFmtId="166" fontId="0" fillId="0" borderId="0" xfId="0" applyNumberFormat="1" applyAlignment="1">
      <alignment horizontal="center" vertical="center"/>
    </xf>
    <xf numFmtId="0" fontId="9" fillId="0" borderId="0" xfId="0" applyFont="1" applyAlignment="1">
      <alignment horizontal="center" vertical="center"/>
    </xf>
    <xf numFmtId="0" fontId="9" fillId="0" borderId="0" xfId="0" applyFont="1" applyAlignment="1">
      <alignment horizontal="justify" vertical="center" wrapText="1"/>
    </xf>
    <xf numFmtId="4" fontId="9" fillId="0" borderId="0" xfId="0" applyNumberFormat="1" applyFont="1" applyAlignment="1">
      <alignment horizontal="center" vertical="center"/>
    </xf>
    <xf numFmtId="0" fontId="9" fillId="0" borderId="0" xfId="0" applyFont="1" applyAlignment="1">
      <alignment vertical="center"/>
    </xf>
    <xf numFmtId="0" fontId="18" fillId="0" borderId="0" xfId="0" applyFont="1"/>
    <xf numFmtId="0" fontId="19" fillId="0" borderId="0" xfId="0" applyFont="1"/>
    <xf numFmtId="0" fontId="21" fillId="0" borderId="0" xfId="0" applyFont="1" applyAlignment="1">
      <alignment horizontal="center" vertical="center"/>
    </xf>
    <xf numFmtId="0" fontId="24" fillId="0" borderId="3" xfId="0" applyFont="1" applyBorder="1" applyAlignment="1">
      <alignment horizontal="center" vertical="center" wrapText="1"/>
    </xf>
    <xf numFmtId="0" fontId="24" fillId="0" borderId="3" xfId="0" applyFont="1" applyBorder="1" applyAlignment="1">
      <alignment vertical="center" wrapText="1"/>
    </xf>
    <xf numFmtId="10" fontId="24" fillId="0" borderId="3" xfId="0" applyNumberFormat="1" applyFont="1" applyBorder="1" applyAlignment="1">
      <alignment horizontal="center" vertical="center" wrapText="1"/>
    </xf>
    <xf numFmtId="166" fontId="24" fillId="0" borderId="7" xfId="6" applyNumberFormat="1" applyFont="1" applyFill="1" applyBorder="1" applyAlignment="1" applyProtection="1">
      <alignment horizontal="center" vertical="center"/>
    </xf>
    <xf numFmtId="10" fontId="22" fillId="0" borderId="3" xfId="0" applyNumberFormat="1" applyFont="1" applyBorder="1" applyAlignment="1">
      <alignment horizontal="center" vertical="center" wrapText="1"/>
    </xf>
    <xf numFmtId="166" fontId="22" fillId="0" borderId="3" xfId="6" applyNumberFormat="1" applyFont="1" applyFill="1" applyBorder="1" applyAlignment="1" applyProtection="1">
      <alignment horizontal="center" vertical="center"/>
    </xf>
    <xf numFmtId="0" fontId="23" fillId="0" borderId="0" xfId="0" applyFont="1" applyAlignment="1">
      <alignment vertical="center"/>
    </xf>
    <xf numFmtId="0" fontId="25" fillId="0" borderId="0" xfId="0" applyFont="1" applyAlignment="1">
      <alignment vertical="center"/>
    </xf>
    <xf numFmtId="0" fontId="27" fillId="0" borderId="0" xfId="0" applyFont="1" applyAlignment="1">
      <alignment horizontal="left" vertical="center"/>
    </xf>
    <xf numFmtId="0" fontId="18" fillId="0" borderId="0" xfId="0" applyFont="1" applyAlignment="1">
      <alignment vertical="top"/>
    </xf>
    <xf numFmtId="0" fontId="16" fillId="0" borderId="8" xfId="0" applyFont="1" applyBorder="1" applyAlignment="1">
      <alignment horizontal="center" vertical="center" wrapText="1"/>
    </xf>
    <xf numFmtId="0" fontId="18" fillId="0" borderId="0" xfId="0" applyFont="1" applyAlignment="1">
      <alignment vertical="center"/>
    </xf>
    <xf numFmtId="0" fontId="25"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171" fontId="0" fillId="0" borderId="0" xfId="0" applyNumberFormat="1"/>
    <xf numFmtId="4" fontId="0" fillId="0" borderId="0" xfId="0" applyNumberFormat="1"/>
    <xf numFmtId="0" fontId="9" fillId="7" borderId="3" xfId="0" applyFont="1" applyFill="1" applyBorder="1" applyAlignment="1">
      <alignment horizontal="center" vertical="center"/>
    </xf>
    <xf numFmtId="0" fontId="9" fillId="6" borderId="3" xfId="0" applyFont="1" applyFill="1" applyBorder="1" applyAlignment="1">
      <alignment horizontal="center" vertical="center"/>
    </xf>
    <xf numFmtId="0" fontId="11" fillId="7" borderId="3" xfId="0" applyFont="1" applyFill="1" applyBorder="1" applyAlignment="1">
      <alignment horizontal="left" vertical="center" wrapText="1"/>
    </xf>
    <xf numFmtId="164" fontId="9" fillId="6" borderId="3" xfId="0" applyNumberFormat="1" applyFont="1" applyFill="1" applyBorder="1" applyAlignment="1">
      <alignment horizontal="center" vertical="center" wrapText="1"/>
    </xf>
    <xf numFmtId="0" fontId="11" fillId="0" borderId="3" xfId="0" applyFont="1" applyBorder="1" applyAlignment="1">
      <alignment horizontal="left" vertical="center" wrapText="1"/>
    </xf>
    <xf numFmtId="4" fontId="9" fillId="6" borderId="3" xfId="0" applyNumberFormat="1" applyFont="1" applyFill="1" applyBorder="1" applyAlignment="1">
      <alignment horizontal="center" vertical="center"/>
    </xf>
    <xf numFmtId="0" fontId="0" fillId="0" borderId="10" xfId="0" applyBorder="1" applyAlignment="1">
      <alignment horizontal="center"/>
    </xf>
    <xf numFmtId="0" fontId="0" fillId="0" borderId="15" xfId="0" applyBorder="1" applyAlignment="1">
      <alignment horizontal="center"/>
    </xf>
    <xf numFmtId="0" fontId="8" fillId="0" borderId="0" xfId="0" applyFont="1" applyAlignment="1">
      <alignment horizontal="left" vertical="center" wrapText="1"/>
    </xf>
    <xf numFmtId="166" fontId="22" fillId="0" borderId="7" xfId="6" applyNumberFormat="1" applyFont="1" applyFill="1" applyBorder="1" applyAlignment="1" applyProtection="1">
      <alignment horizontal="center" vertical="center"/>
    </xf>
    <xf numFmtId="0" fontId="22" fillId="8" borderId="3" xfId="0" applyFont="1" applyFill="1" applyBorder="1" applyAlignment="1">
      <alignment horizontal="center" vertical="center" wrapText="1"/>
    </xf>
    <xf numFmtId="167" fontId="22" fillId="8" borderId="3" xfId="6" applyFont="1" applyFill="1" applyBorder="1" applyAlignment="1" applyProtection="1">
      <alignment horizontal="center" vertical="center" wrapText="1"/>
    </xf>
    <xf numFmtId="0" fontId="23" fillId="9" borderId="9" xfId="0" applyFont="1" applyFill="1" applyBorder="1" applyAlignment="1">
      <alignment horizontal="center" vertical="center"/>
    </xf>
    <xf numFmtId="0" fontId="0" fillId="0" borderId="24" xfId="0" applyBorder="1"/>
    <xf numFmtId="0" fontId="0" fillId="0" borderId="25" xfId="0" applyBorder="1"/>
    <xf numFmtId="0" fontId="23" fillId="9" borderId="28" xfId="0" applyFont="1" applyFill="1" applyBorder="1" applyAlignment="1">
      <alignment horizontal="center" vertical="center"/>
    </xf>
    <xf numFmtId="0" fontId="29" fillId="10" borderId="12" xfId="0" applyFont="1" applyFill="1" applyBorder="1" applyAlignment="1">
      <alignment horizontal="center"/>
    </xf>
    <xf numFmtId="0" fontId="29" fillId="10" borderId="17" xfId="0" applyFont="1" applyFill="1" applyBorder="1" applyAlignment="1">
      <alignment horizontal="center"/>
    </xf>
    <xf numFmtId="0" fontId="36" fillId="0" borderId="0" xfId="0" applyFont="1" applyAlignment="1">
      <alignment vertical="center"/>
    </xf>
    <xf numFmtId="0" fontId="9" fillId="6" borderId="3" xfId="0" applyFont="1" applyFill="1" applyBorder="1" applyAlignment="1">
      <alignment horizontal="center" vertical="center" wrapText="1"/>
    </xf>
    <xf numFmtId="0" fontId="11" fillId="5" borderId="3" xfId="0" applyFont="1" applyFill="1" applyBorder="1" applyAlignment="1">
      <alignment vertical="center" wrapText="1"/>
    </xf>
    <xf numFmtId="2" fontId="0" fillId="0" borderId="0" xfId="0" applyNumberFormat="1" applyAlignment="1">
      <alignment horizontal="center" vertical="center"/>
    </xf>
    <xf numFmtId="0" fontId="10" fillId="11" borderId="3" xfId="0" applyFont="1" applyFill="1" applyBorder="1" applyAlignment="1">
      <alignment horizontal="left" vertical="center" wrapText="1"/>
    </xf>
    <xf numFmtId="0" fontId="9" fillId="11" borderId="3" xfId="0" applyFont="1" applyFill="1" applyBorder="1" applyAlignment="1">
      <alignment horizontal="center" vertical="center"/>
    </xf>
    <xf numFmtId="0" fontId="11" fillId="11" borderId="3" xfId="0" applyFont="1" applyFill="1" applyBorder="1" applyAlignment="1">
      <alignment horizontal="left" vertical="center" wrapText="1"/>
    </xf>
    <xf numFmtId="4" fontId="9" fillId="11" borderId="3" xfId="0" applyNumberFormat="1" applyFont="1" applyFill="1" applyBorder="1" applyAlignment="1">
      <alignment horizontal="center" vertical="center"/>
    </xf>
    <xf numFmtId="49" fontId="11" fillId="11" borderId="3" xfId="0" applyNumberFormat="1" applyFont="1" applyFill="1" applyBorder="1" applyAlignment="1">
      <alignment horizontal="left" vertical="center" wrapText="1"/>
    </xf>
    <xf numFmtId="0" fontId="11" fillId="11" borderId="5" xfId="0" applyFont="1" applyFill="1" applyBorder="1" applyAlignment="1">
      <alignment horizontal="left" vertical="center" wrapText="1"/>
    </xf>
    <xf numFmtId="0" fontId="38" fillId="0" borderId="41" xfId="0" applyFont="1" applyBorder="1" applyAlignment="1">
      <alignment horizontal="left" vertical="center" wrapText="1"/>
    </xf>
    <xf numFmtId="0" fontId="29" fillId="10" borderId="10" xfId="0" applyFont="1" applyFill="1" applyBorder="1" applyAlignment="1">
      <alignment horizontal="center"/>
    </xf>
    <xf numFmtId="164" fontId="9" fillId="11" borderId="3" xfId="0" applyNumberFormat="1" applyFont="1" applyFill="1" applyBorder="1" applyAlignment="1">
      <alignment horizontal="center" vertical="center" wrapText="1"/>
    </xf>
    <xf numFmtId="0" fontId="9" fillId="7" borderId="40" xfId="0" applyFont="1" applyFill="1" applyBorder="1" applyAlignment="1">
      <alignment horizontal="center" vertical="center"/>
    </xf>
    <xf numFmtId="0" fontId="39" fillId="0" borderId="0" xfId="1" applyFont="1" applyAlignment="1">
      <alignment horizontal="center" vertical="center"/>
    </xf>
    <xf numFmtId="166" fontId="9" fillId="6" borderId="3" xfId="0" applyNumberFormat="1" applyFont="1" applyFill="1" applyBorder="1" applyAlignment="1">
      <alignment horizontal="center" vertical="center"/>
    </xf>
    <xf numFmtId="164" fontId="0" fillId="0" borderId="0" xfId="0" applyNumberFormat="1" applyAlignment="1">
      <alignment horizontal="center"/>
    </xf>
    <xf numFmtId="164" fontId="9" fillId="11" borderId="3" xfId="0" applyNumberFormat="1" applyFont="1" applyFill="1" applyBorder="1" applyAlignment="1">
      <alignment horizontal="center" vertical="center"/>
    </xf>
    <xf numFmtId="164" fontId="9" fillId="3" borderId="3" xfId="0" applyNumberFormat="1" applyFont="1" applyFill="1" applyBorder="1" applyAlignment="1">
      <alignment horizontal="center" vertical="center"/>
    </xf>
    <xf numFmtId="0" fontId="8" fillId="4" borderId="3" xfId="0" applyFont="1" applyFill="1" applyBorder="1" applyAlignment="1">
      <alignment horizontal="center" vertical="center" wrapText="1"/>
    </xf>
    <xf numFmtId="164" fontId="9" fillId="6" borderId="3" xfId="0" applyNumberFormat="1" applyFont="1" applyFill="1" applyBorder="1" applyAlignment="1">
      <alignment horizontal="center" vertical="center"/>
    </xf>
    <xf numFmtId="0" fontId="9" fillId="4" borderId="3" xfId="0" applyFont="1" applyFill="1" applyBorder="1" applyAlignment="1">
      <alignment horizontal="center" vertical="center"/>
    </xf>
    <xf numFmtId="49" fontId="9" fillId="11" borderId="3" xfId="0" applyNumberFormat="1" applyFont="1" applyFill="1" applyBorder="1" applyAlignment="1">
      <alignment horizontal="center" vertical="center"/>
    </xf>
    <xf numFmtId="164" fontId="9" fillId="0" borderId="0" xfId="0" applyNumberFormat="1" applyFont="1" applyAlignment="1">
      <alignment horizontal="center" vertical="center"/>
    </xf>
    <xf numFmtId="4" fontId="9" fillId="3" borderId="3" xfId="0" applyNumberFormat="1" applyFont="1" applyFill="1" applyBorder="1" applyAlignment="1">
      <alignment horizontal="center" vertical="center"/>
    </xf>
    <xf numFmtId="166" fontId="9" fillId="11" borderId="3" xfId="0" applyNumberFormat="1" applyFont="1" applyFill="1" applyBorder="1" applyAlignment="1">
      <alignment horizontal="center" vertical="center"/>
    </xf>
    <xf numFmtId="166" fontId="9" fillId="5" borderId="3" xfId="0" applyNumberFormat="1" applyFont="1" applyFill="1" applyBorder="1" applyAlignment="1">
      <alignment horizontal="center" vertical="center"/>
    </xf>
    <xf numFmtId="166" fontId="8" fillId="0" borderId="2" xfId="0" applyNumberFormat="1" applyFont="1" applyBorder="1" applyAlignment="1">
      <alignment horizontal="center" vertical="center"/>
    </xf>
    <xf numFmtId="166" fontId="9" fillId="11" borderId="3" xfId="6" applyNumberFormat="1" applyFont="1" applyFill="1" applyBorder="1" applyAlignment="1" applyProtection="1">
      <alignment horizontal="center" vertical="center"/>
    </xf>
    <xf numFmtId="166" fontId="9" fillId="6" borderId="3" xfId="6" applyNumberFormat="1" applyFont="1" applyFill="1" applyBorder="1" applyAlignment="1" applyProtection="1">
      <alignment horizontal="center" vertical="center"/>
    </xf>
    <xf numFmtId="166" fontId="9" fillId="0" borderId="3" xfId="6" applyNumberFormat="1" applyFont="1" applyFill="1" applyBorder="1" applyAlignment="1" applyProtection="1">
      <alignment horizontal="center" vertical="center"/>
    </xf>
    <xf numFmtId="166" fontId="9" fillId="7" borderId="3" xfId="6" applyNumberFormat="1" applyFont="1" applyFill="1" applyBorder="1" applyAlignment="1" applyProtection="1">
      <alignment horizontal="center" vertical="center"/>
    </xf>
    <xf numFmtId="166" fontId="9" fillId="5" borderId="3" xfId="6" applyNumberFormat="1" applyFont="1" applyFill="1" applyBorder="1" applyAlignment="1" applyProtection="1">
      <alignment horizontal="center" vertical="center"/>
    </xf>
    <xf numFmtId="0" fontId="11" fillId="6" borderId="3" xfId="0" applyFont="1" applyFill="1" applyBorder="1" applyAlignment="1">
      <alignment horizontal="left" vertical="center" wrapText="1"/>
    </xf>
    <xf numFmtId="0" fontId="41" fillId="0" borderId="0" xfId="0" applyFont="1" applyAlignment="1">
      <alignment vertical="center"/>
    </xf>
    <xf numFmtId="10" fontId="0" fillId="0" borderId="0" xfId="0" applyNumberFormat="1"/>
    <xf numFmtId="0" fontId="30" fillId="7" borderId="0" xfId="0" applyFont="1" applyFill="1" applyAlignment="1">
      <alignment horizontal="center" vertical="center"/>
    </xf>
    <xf numFmtId="165" fontId="34" fillId="7" borderId="0" xfId="0" applyNumberFormat="1" applyFont="1" applyFill="1" applyAlignment="1">
      <alignment horizontal="right" vertical="center"/>
    </xf>
    <xf numFmtId="10" fontId="34" fillId="7" borderId="0" xfId="0" applyNumberFormat="1" applyFont="1" applyFill="1" applyAlignment="1">
      <alignment horizontal="right" vertical="center"/>
    </xf>
    <xf numFmtId="10" fontId="31" fillId="7" borderId="0" xfId="0" applyNumberFormat="1" applyFont="1" applyFill="1" applyAlignment="1">
      <alignment horizontal="center" vertical="center"/>
    </xf>
    <xf numFmtId="0" fontId="11" fillId="6" borderId="48" xfId="0" applyFont="1" applyFill="1" applyBorder="1" applyAlignment="1">
      <alignment vertical="center" wrapText="1"/>
    </xf>
    <xf numFmtId="0" fontId="9" fillId="7" borderId="48" xfId="0" applyFont="1" applyFill="1" applyBorder="1" applyAlignment="1">
      <alignment horizontal="center" vertical="center"/>
    </xf>
    <xf numFmtId="4" fontId="9" fillId="6" borderId="48" xfId="0" applyNumberFormat="1" applyFont="1" applyFill="1" applyBorder="1" applyAlignment="1">
      <alignment horizontal="center" vertical="center"/>
    </xf>
    <xf numFmtId="166" fontId="9" fillId="6" borderId="48" xfId="0" applyNumberFormat="1" applyFont="1" applyFill="1" applyBorder="1" applyAlignment="1">
      <alignment horizontal="center" vertical="center"/>
    </xf>
    <xf numFmtId="166" fontId="9" fillId="7" borderId="48" xfId="6" applyNumberFormat="1" applyFont="1" applyFill="1" applyBorder="1" applyAlignment="1" applyProtection="1">
      <alignment horizontal="center" vertical="center"/>
    </xf>
    <xf numFmtId="0" fontId="9" fillId="6" borderId="48" xfId="0" applyFont="1" applyFill="1" applyBorder="1" applyAlignment="1">
      <alignment horizontal="center" vertical="center" wrapText="1"/>
    </xf>
    <xf numFmtId="164" fontId="9" fillId="6" borderId="48" xfId="0" applyNumberFormat="1" applyFont="1" applyFill="1" applyBorder="1" applyAlignment="1">
      <alignment horizontal="center" vertical="center" wrapText="1"/>
    </xf>
    <xf numFmtId="166" fontId="9" fillId="11" borderId="48" xfId="0" applyNumberFormat="1" applyFont="1" applyFill="1" applyBorder="1" applyAlignment="1">
      <alignment horizontal="center" vertical="center"/>
    </xf>
    <xf numFmtId="166" fontId="9" fillId="11" borderId="48" xfId="6" applyNumberFormat="1" applyFont="1" applyFill="1" applyBorder="1" applyAlignment="1" applyProtection="1">
      <alignment horizontal="center" vertical="center"/>
    </xf>
    <xf numFmtId="0" fontId="9" fillId="11" borderId="48" xfId="0" applyFont="1" applyFill="1" applyBorder="1" applyAlignment="1">
      <alignment horizontal="center" vertical="center"/>
    </xf>
    <xf numFmtId="172" fontId="38" fillId="0" borderId="51" xfId="0" applyNumberFormat="1" applyFont="1" applyBorder="1" applyAlignment="1">
      <alignment horizontal="center" vertical="center" wrapText="1"/>
    </xf>
    <xf numFmtId="0" fontId="38" fillId="0" borderId="48" xfId="0" applyFont="1" applyBorder="1" applyAlignment="1">
      <alignment horizontal="center" vertical="center" wrapText="1"/>
    </xf>
    <xf numFmtId="0" fontId="38" fillId="6" borderId="46" xfId="0" applyFont="1" applyFill="1" applyBorder="1" applyAlignment="1">
      <alignment horizontal="left" vertical="center" wrapText="1"/>
    </xf>
    <xf numFmtId="0" fontId="9" fillId="11" borderId="53" xfId="0" applyFont="1" applyFill="1" applyBorder="1" applyAlignment="1">
      <alignment horizontal="left" vertical="center" wrapText="1"/>
    </xf>
    <xf numFmtId="0" fontId="9" fillId="11" borderId="53" xfId="0" applyFont="1" applyFill="1" applyBorder="1" applyAlignment="1">
      <alignment horizontal="center" vertical="center"/>
    </xf>
    <xf numFmtId="4" fontId="9" fillId="11" borderId="53" xfId="0" applyNumberFormat="1" applyFont="1" applyFill="1" applyBorder="1" applyAlignment="1">
      <alignment horizontal="center" vertical="center"/>
    </xf>
    <xf numFmtId="166" fontId="9" fillId="6" borderId="53" xfId="0" applyNumberFormat="1" applyFont="1" applyFill="1" applyBorder="1" applyAlignment="1">
      <alignment horizontal="center" vertical="center"/>
    </xf>
    <xf numFmtId="166" fontId="9" fillId="11" borderId="53" xfId="0" applyNumberFormat="1" applyFont="1" applyFill="1" applyBorder="1" applyAlignment="1">
      <alignment horizontal="center" vertical="center"/>
    </xf>
    <xf numFmtId="166" fontId="9" fillId="11" borderId="53" xfId="6" applyNumberFormat="1" applyFont="1" applyFill="1" applyBorder="1" applyAlignment="1" applyProtection="1">
      <alignment horizontal="center" vertical="center"/>
    </xf>
    <xf numFmtId="166" fontId="9" fillId="6" borderId="2" xfId="0" applyNumberFormat="1" applyFont="1" applyFill="1" applyBorder="1" applyAlignment="1">
      <alignment horizontal="center" vertical="center"/>
    </xf>
    <xf numFmtId="0" fontId="9" fillId="11" borderId="48" xfId="0" applyFont="1" applyFill="1" applyBorder="1" applyAlignment="1">
      <alignment horizontal="left" vertical="center" wrapText="1"/>
    </xf>
    <xf numFmtId="4" fontId="9" fillId="11" borderId="48" xfId="0" applyNumberFormat="1" applyFont="1" applyFill="1" applyBorder="1" applyAlignment="1">
      <alignment horizontal="center" vertical="center"/>
    </xf>
    <xf numFmtId="4" fontId="9" fillId="6" borderId="2" xfId="0" applyNumberFormat="1" applyFont="1" applyFill="1" applyBorder="1" applyAlignment="1">
      <alignment horizontal="center" vertical="center"/>
    </xf>
    <xf numFmtId="0" fontId="9" fillId="6" borderId="48" xfId="0" applyFont="1" applyFill="1" applyBorder="1" applyAlignment="1">
      <alignment horizontal="left" vertical="center" wrapText="1"/>
    </xf>
    <xf numFmtId="172" fontId="38" fillId="6" borderId="48" xfId="0" applyNumberFormat="1" applyFont="1" applyFill="1" applyBorder="1" applyAlignment="1">
      <alignment horizontal="center" vertical="center" wrapText="1"/>
    </xf>
    <xf numFmtId="4" fontId="9" fillId="6" borderId="50" xfId="0" applyNumberFormat="1" applyFont="1" applyFill="1" applyBorder="1" applyAlignment="1">
      <alignment horizontal="center" vertical="center"/>
    </xf>
    <xf numFmtId="0" fontId="9" fillId="7" borderId="55" xfId="0" applyFont="1" applyFill="1" applyBorder="1" applyAlignment="1">
      <alignment horizontal="center" vertical="center"/>
    </xf>
    <xf numFmtId="4" fontId="9" fillId="6" borderId="56" xfId="0" applyNumberFormat="1" applyFont="1" applyFill="1" applyBorder="1" applyAlignment="1">
      <alignment horizontal="center" vertical="center"/>
    </xf>
    <xf numFmtId="0" fontId="9" fillId="11" borderId="52" xfId="0" applyFont="1" applyFill="1" applyBorder="1" applyAlignment="1">
      <alignment horizontal="left" vertical="center" wrapText="1"/>
    </xf>
    <xf numFmtId="0" fontId="9" fillId="7" borderId="52" xfId="0" applyFont="1" applyFill="1" applyBorder="1" applyAlignment="1">
      <alignment horizontal="center" vertical="center"/>
    </xf>
    <xf numFmtId="4" fontId="9" fillId="6" borderId="52" xfId="0" applyNumberFormat="1" applyFont="1" applyFill="1" applyBorder="1" applyAlignment="1">
      <alignment horizontal="center" vertical="center"/>
    </xf>
    <xf numFmtId="166" fontId="9" fillId="6" borderId="52" xfId="0" applyNumberFormat="1" applyFont="1" applyFill="1" applyBorder="1" applyAlignment="1">
      <alignment horizontal="center" vertical="center"/>
    </xf>
    <xf numFmtId="166" fontId="9" fillId="6" borderId="54" xfId="0" applyNumberFormat="1" applyFont="1" applyFill="1" applyBorder="1" applyAlignment="1">
      <alignment horizontal="center" vertical="center"/>
    </xf>
    <xf numFmtId="0" fontId="8" fillId="4" borderId="48" xfId="0" applyFont="1" applyFill="1" applyBorder="1" applyAlignment="1">
      <alignment horizontal="center" vertical="center"/>
    </xf>
    <xf numFmtId="0" fontId="14" fillId="4" borderId="48" xfId="0" applyFont="1" applyFill="1" applyBorder="1" applyAlignment="1">
      <alignment vertical="center" wrapText="1"/>
    </xf>
    <xf numFmtId="4" fontId="8" fillId="0" borderId="48" xfId="0" applyNumberFormat="1" applyFont="1" applyBorder="1" applyAlignment="1">
      <alignment horizontal="center" vertical="center"/>
    </xf>
    <xf numFmtId="0" fontId="8" fillId="13" borderId="48" xfId="0" applyFont="1" applyFill="1" applyBorder="1" applyAlignment="1">
      <alignment horizontal="center" vertical="center"/>
    </xf>
    <xf numFmtId="0" fontId="14" fillId="13" borderId="48" xfId="0" applyFont="1" applyFill="1" applyBorder="1" applyAlignment="1">
      <alignment vertical="center" wrapText="1"/>
    </xf>
    <xf numFmtId="0" fontId="8" fillId="13" borderId="48" xfId="0" applyFont="1" applyFill="1" applyBorder="1" applyAlignment="1">
      <alignment vertical="center" wrapText="1"/>
    </xf>
    <xf numFmtId="0" fontId="8" fillId="13" borderId="48" xfId="0" applyFont="1" applyFill="1" applyBorder="1" applyAlignment="1">
      <alignment horizontal="center" vertical="center" wrapText="1"/>
    </xf>
    <xf numFmtId="0" fontId="0" fillId="12" borderId="24" xfId="0" applyFill="1" applyBorder="1"/>
    <xf numFmtId="0" fontId="8" fillId="0" borderId="58" xfId="0" applyFont="1" applyBorder="1" applyAlignment="1">
      <alignment horizontal="center" vertical="center"/>
    </xf>
    <xf numFmtId="0" fontId="8" fillId="0" borderId="59" xfId="0" applyFont="1" applyBorder="1" applyAlignment="1">
      <alignment horizontal="justify" vertical="center" wrapText="1"/>
    </xf>
    <xf numFmtId="0" fontId="8" fillId="0" borderId="59" xfId="0" applyFont="1" applyBorder="1" applyAlignment="1">
      <alignment horizontal="center" vertical="center"/>
    </xf>
    <xf numFmtId="4" fontId="8" fillId="0" borderId="59" xfId="0" applyNumberFormat="1" applyFont="1" applyBorder="1" applyAlignment="1">
      <alignment horizontal="center" vertical="center"/>
    </xf>
    <xf numFmtId="4" fontId="8" fillId="0" borderId="59" xfId="6" applyNumberFormat="1" applyFont="1" applyFill="1" applyBorder="1" applyAlignment="1" applyProtection="1">
      <alignment horizontal="center" vertical="center"/>
    </xf>
    <xf numFmtId="166" fontId="8" fillId="0" borderId="59" xfId="6" applyNumberFormat="1" applyFont="1" applyFill="1" applyBorder="1" applyAlignment="1" applyProtection="1">
      <alignment horizontal="center" vertical="center"/>
    </xf>
    <xf numFmtId="164" fontId="9" fillId="0" borderId="59" xfId="0" applyNumberFormat="1" applyFont="1" applyBorder="1" applyAlignment="1">
      <alignment horizontal="center" vertical="center"/>
    </xf>
    <xf numFmtId="4" fontId="9" fillId="0" borderId="60" xfId="0" applyNumberFormat="1" applyFont="1" applyBorder="1" applyAlignment="1">
      <alignment horizontal="center" vertical="center"/>
    </xf>
    <xf numFmtId="166" fontId="9" fillId="0" borderId="61" xfId="0" applyNumberFormat="1" applyFont="1" applyBorder="1" applyAlignment="1">
      <alignment horizontal="center" vertical="center"/>
    </xf>
    <xf numFmtId="166" fontId="9" fillId="0" borderId="62" xfId="0" applyNumberFormat="1" applyFont="1" applyBorder="1" applyAlignment="1">
      <alignment horizontal="center" vertical="center"/>
    </xf>
    <xf numFmtId="166" fontId="9" fillId="0" borderId="63" xfId="0" applyNumberFormat="1" applyFont="1" applyBorder="1" applyAlignment="1">
      <alignment horizontal="center" vertical="center"/>
    </xf>
    <xf numFmtId="166" fontId="9" fillId="0" borderId="45" xfId="0" applyNumberFormat="1" applyFont="1" applyBorder="1" applyAlignment="1">
      <alignment horizontal="center" vertical="center"/>
    </xf>
    <xf numFmtId="166" fontId="16" fillId="3" borderId="57" xfId="0" applyNumberFormat="1" applyFont="1" applyFill="1" applyBorder="1" applyAlignment="1">
      <alignment horizontal="center" vertical="center"/>
    </xf>
    <xf numFmtId="166" fontId="16" fillId="3" borderId="50" xfId="0" applyNumberFormat="1" applyFont="1" applyFill="1" applyBorder="1" applyAlignment="1">
      <alignment horizontal="center" vertical="center"/>
    </xf>
    <xf numFmtId="0" fontId="18" fillId="0" borderId="11" xfId="0" applyFont="1" applyBorder="1"/>
    <xf numFmtId="0" fontId="0" fillId="12" borderId="10" xfId="0" applyFill="1" applyBorder="1" applyAlignment="1">
      <alignment horizontal="center"/>
    </xf>
    <xf numFmtId="0" fontId="29" fillId="10" borderId="30" xfId="0" applyFont="1" applyFill="1" applyBorder="1" applyAlignment="1">
      <alignment horizontal="right"/>
    </xf>
    <xf numFmtId="0" fontId="38" fillId="0" borderId="26" xfId="0" applyFont="1" applyBorder="1" applyAlignment="1">
      <alignment horizontal="left" vertical="center" wrapText="1"/>
    </xf>
    <xf numFmtId="0" fontId="9" fillId="7" borderId="2" xfId="0" applyFont="1" applyFill="1" applyBorder="1" applyAlignment="1">
      <alignment horizontal="center" vertical="center"/>
    </xf>
    <xf numFmtId="0" fontId="9" fillId="7" borderId="54" xfId="0" applyFont="1" applyFill="1" applyBorder="1" applyAlignment="1">
      <alignment horizontal="center" vertical="center"/>
    </xf>
    <xf numFmtId="0" fontId="38" fillId="0" borderId="68" xfId="0" applyFont="1" applyBorder="1" applyAlignment="1">
      <alignment horizontal="center" vertical="center" wrapText="1"/>
    </xf>
    <xf numFmtId="0" fontId="38" fillId="0" borderId="69" xfId="0" applyFont="1" applyBorder="1" applyAlignment="1">
      <alignment horizontal="center" vertical="center" wrapText="1"/>
    </xf>
    <xf numFmtId="0" fontId="38" fillId="0" borderId="70" xfId="0" applyFont="1" applyBorder="1" applyAlignment="1">
      <alignment horizontal="center" vertical="center" wrapText="1"/>
    </xf>
    <xf numFmtId="0" fontId="11" fillId="6" borderId="48" xfId="0" applyFont="1" applyFill="1" applyBorder="1" applyAlignment="1">
      <alignment horizontal="left" vertical="center" wrapText="1"/>
    </xf>
    <xf numFmtId="0" fontId="11" fillId="6" borderId="53" xfId="0" applyFont="1" applyFill="1" applyBorder="1" applyAlignment="1">
      <alignment vertical="center" wrapText="1"/>
    </xf>
    <xf numFmtId="0" fontId="9" fillId="7" borderId="53" xfId="0" applyFont="1" applyFill="1" applyBorder="1" applyAlignment="1">
      <alignment horizontal="center" vertical="center"/>
    </xf>
    <xf numFmtId="0" fontId="40" fillId="0" borderId="48" xfId="0" applyFont="1" applyBorder="1" applyAlignment="1">
      <alignment horizontal="left" vertical="center" wrapText="1"/>
    </xf>
    <xf numFmtId="4" fontId="8" fillId="3" borderId="48" xfId="0" applyNumberFormat="1" applyFont="1" applyFill="1" applyBorder="1" applyAlignment="1">
      <alignment horizontal="center" vertical="center"/>
    </xf>
    <xf numFmtId="4" fontId="8" fillId="3" borderId="49" xfId="0" applyNumberFormat="1" applyFont="1" applyFill="1" applyBorder="1" applyAlignment="1">
      <alignment horizontal="center" vertical="center"/>
    </xf>
    <xf numFmtId="4" fontId="9" fillId="3" borderId="48" xfId="0" applyNumberFormat="1" applyFont="1" applyFill="1" applyBorder="1" applyAlignment="1">
      <alignment horizontal="center" vertical="center"/>
    </xf>
    <xf numFmtId="4" fontId="9" fillId="0" borderId="48" xfId="0" applyNumberFormat="1" applyFont="1" applyBorder="1" applyAlignment="1">
      <alignment horizontal="center" vertical="center"/>
    </xf>
    <xf numFmtId="0" fontId="9" fillId="4" borderId="48" xfId="0" applyFont="1" applyFill="1" applyBorder="1" applyAlignment="1">
      <alignment vertical="center"/>
    </xf>
    <xf numFmtId="0" fontId="9" fillId="4" borderId="48" xfId="0" applyFont="1" applyFill="1" applyBorder="1" applyAlignment="1">
      <alignment horizontal="center" vertical="center"/>
    </xf>
    <xf numFmtId="0" fontId="9" fillId="5" borderId="48" xfId="0" applyFont="1" applyFill="1" applyBorder="1" applyAlignment="1">
      <alignment horizontal="center" vertical="center"/>
    </xf>
    <xf numFmtId="0" fontId="11" fillId="11" borderId="48" xfId="0" applyFont="1" applyFill="1" applyBorder="1" applyAlignment="1">
      <alignment horizontal="left" vertical="center" wrapText="1"/>
    </xf>
    <xf numFmtId="4" fontId="8" fillId="3" borderId="48" xfId="0" applyNumberFormat="1" applyFont="1" applyFill="1" applyBorder="1" applyAlignment="1">
      <alignment vertical="center"/>
    </xf>
    <xf numFmtId="166" fontId="32" fillId="0" borderId="26" xfId="6" applyNumberFormat="1" applyFill="1" applyBorder="1" applyAlignment="1" applyProtection="1">
      <alignment horizontal="center" vertical="center"/>
    </xf>
    <xf numFmtId="166" fontId="32" fillId="0" borderId="0" xfId="6" applyNumberFormat="1" applyFill="1" applyBorder="1" applyAlignment="1" applyProtection="1">
      <alignment horizontal="center" vertical="center"/>
    </xf>
    <xf numFmtId="166" fontId="32" fillId="0" borderId="44" xfId="6" applyNumberFormat="1" applyFill="1" applyBorder="1" applyAlignment="1" applyProtection="1">
      <alignment horizontal="center" vertical="center"/>
    </xf>
    <xf numFmtId="166" fontId="0" fillId="0" borderId="11" xfId="0" applyNumberFormat="1" applyBorder="1" applyAlignment="1">
      <alignment horizontal="center" vertical="center"/>
    </xf>
    <xf numFmtId="10" fontId="34" fillId="10" borderId="31" xfId="0" applyNumberFormat="1" applyFont="1" applyFill="1" applyBorder="1" applyAlignment="1">
      <alignment horizontal="center" vertical="center"/>
    </xf>
    <xf numFmtId="10" fontId="34" fillId="10" borderId="14" xfId="0" applyNumberFormat="1" applyFont="1" applyFill="1" applyBorder="1" applyAlignment="1">
      <alignment horizontal="center" vertical="center"/>
    </xf>
    <xf numFmtId="10" fontId="34" fillId="10" borderId="13" xfId="0" applyNumberFormat="1" applyFont="1" applyFill="1" applyBorder="1" applyAlignment="1">
      <alignment horizontal="center" vertical="center"/>
    </xf>
    <xf numFmtId="10" fontId="34" fillId="10" borderId="13" xfId="5" applyNumberFormat="1" applyFont="1" applyFill="1" applyBorder="1" applyAlignment="1" applyProtection="1">
      <alignment horizontal="center" vertical="center"/>
    </xf>
    <xf numFmtId="173" fontId="34" fillId="12" borderId="26" xfId="0" applyNumberFormat="1" applyFont="1" applyFill="1" applyBorder="1" applyAlignment="1">
      <alignment horizontal="center" vertical="center"/>
    </xf>
    <xf numFmtId="10" fontId="34" fillId="10" borderId="26" xfId="0" applyNumberFormat="1" applyFont="1" applyFill="1" applyBorder="1" applyAlignment="1">
      <alignment horizontal="center" vertical="center"/>
    </xf>
    <xf numFmtId="10" fontId="34" fillId="10" borderId="0" xfId="0" applyNumberFormat="1" applyFont="1" applyFill="1" applyAlignment="1">
      <alignment horizontal="center" vertical="center"/>
    </xf>
    <xf numFmtId="10" fontId="34" fillId="10" borderId="11" xfId="0" applyNumberFormat="1" applyFont="1" applyFill="1" applyBorder="1" applyAlignment="1">
      <alignment horizontal="center" vertical="center"/>
    </xf>
    <xf numFmtId="166" fontId="35" fillId="0" borderId="26" xfId="6" applyNumberFormat="1" applyFont="1" applyFill="1" applyBorder="1" applyAlignment="1" applyProtection="1">
      <alignment horizontal="center" vertical="center"/>
    </xf>
    <xf numFmtId="166" fontId="35" fillId="0" borderId="0" xfId="6" applyNumberFormat="1" applyFont="1" applyFill="1" applyBorder="1" applyAlignment="1" applyProtection="1">
      <alignment horizontal="center" vertical="center"/>
    </xf>
    <xf numFmtId="166" fontId="35" fillId="0" borderId="11" xfId="6" applyNumberFormat="1" applyFont="1" applyFill="1" applyBorder="1" applyAlignment="1" applyProtection="1">
      <alignment horizontal="center" vertical="center"/>
    </xf>
    <xf numFmtId="166" fontId="35" fillId="0" borderId="16" xfId="0" applyNumberFormat="1" applyFont="1" applyBorder="1" applyAlignment="1">
      <alignment horizontal="center" vertical="center"/>
    </xf>
    <xf numFmtId="166" fontId="35" fillId="0" borderId="29" xfId="6" applyNumberFormat="1" applyFont="1" applyFill="1" applyBorder="1" applyAlignment="1" applyProtection="1">
      <alignment horizontal="center" vertical="center"/>
    </xf>
    <xf numFmtId="166" fontId="35" fillId="0" borderId="11" xfId="0" applyNumberFormat="1" applyFont="1" applyBorder="1" applyAlignment="1">
      <alignment horizontal="center" vertical="center"/>
    </xf>
    <xf numFmtId="9" fontId="34" fillId="10" borderId="13" xfId="5" applyFont="1" applyFill="1" applyBorder="1" applyAlignment="1" applyProtection="1">
      <alignment horizontal="center" vertical="center"/>
    </xf>
    <xf numFmtId="166" fontId="35" fillId="0" borderId="18" xfId="6" applyNumberFormat="1" applyFont="1" applyFill="1" applyBorder="1" applyAlignment="1" applyProtection="1">
      <alignment horizontal="center" vertical="center"/>
    </xf>
    <xf numFmtId="166" fontId="35" fillId="0" borderId="16" xfId="6" applyNumberFormat="1" applyFont="1" applyFill="1" applyBorder="1" applyAlignment="1" applyProtection="1">
      <alignment horizontal="center" vertical="center"/>
    </xf>
    <xf numFmtId="166" fontId="31" fillId="9" borderId="27" xfId="0" applyNumberFormat="1" applyFont="1" applyFill="1" applyBorder="1" applyAlignment="1">
      <alignment horizontal="center" vertical="center"/>
    </xf>
    <xf numFmtId="166" fontId="31" fillId="9" borderId="20" xfId="0" applyNumberFormat="1" applyFont="1" applyFill="1" applyBorder="1" applyAlignment="1">
      <alignment horizontal="center" vertical="center"/>
    </xf>
    <xf numFmtId="166" fontId="31" fillId="9" borderId="43" xfId="0" applyNumberFormat="1" applyFont="1" applyFill="1" applyBorder="1" applyAlignment="1">
      <alignment horizontal="center" vertical="center"/>
    </xf>
    <xf numFmtId="166" fontId="30" fillId="9" borderId="19" xfId="0" applyNumberFormat="1" applyFont="1" applyFill="1" applyBorder="1" applyAlignment="1">
      <alignment horizontal="center" vertical="center"/>
    </xf>
    <xf numFmtId="10" fontId="34" fillId="9" borderId="42" xfId="0" applyNumberFormat="1" applyFont="1" applyFill="1" applyBorder="1" applyAlignment="1">
      <alignment horizontal="center" vertical="center"/>
    </xf>
    <xf numFmtId="10" fontId="34" fillId="9" borderId="22" xfId="0" applyNumberFormat="1" applyFont="1" applyFill="1" applyBorder="1" applyAlignment="1">
      <alignment horizontal="center" vertical="center"/>
    </xf>
    <xf numFmtId="10" fontId="34" fillId="9" borderId="47" xfId="0" applyNumberFormat="1" applyFont="1" applyFill="1" applyBorder="1" applyAlignment="1">
      <alignment horizontal="center" vertical="center"/>
    </xf>
    <xf numFmtId="10" fontId="34" fillId="9" borderId="8" xfId="0" applyNumberFormat="1" applyFont="1" applyFill="1" applyBorder="1" applyAlignment="1">
      <alignment horizontal="center" vertical="center"/>
    </xf>
    <xf numFmtId="0" fontId="0" fillId="0" borderId="0" xfId="0" applyAlignment="1">
      <alignment horizontal="left" vertical="center"/>
    </xf>
    <xf numFmtId="0" fontId="17" fillId="0" borderId="0" xfId="0" applyFont="1" applyAlignment="1">
      <alignment vertical="center" wrapText="1"/>
    </xf>
    <xf numFmtId="0" fontId="5" fillId="0" borderId="0" xfId="0" applyFont="1" applyAlignment="1">
      <alignment horizontal="center" wrapText="1"/>
    </xf>
    <xf numFmtId="0" fontId="6"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horizontal="left" vertical="center"/>
    </xf>
    <xf numFmtId="0" fontId="17" fillId="0" borderId="0" xfId="0" applyFont="1" applyAlignment="1">
      <alignment horizontal="left" vertical="center"/>
    </xf>
    <xf numFmtId="170" fontId="8" fillId="0" borderId="32" xfId="0" applyNumberFormat="1" applyFont="1" applyBorder="1" applyAlignment="1">
      <alignment horizontal="center" vertical="center"/>
    </xf>
    <xf numFmtId="170" fontId="8" fillId="0" borderId="33" xfId="0" applyNumberFormat="1" applyFont="1" applyBorder="1" applyAlignment="1">
      <alignment horizontal="center" vertical="center"/>
    </xf>
    <xf numFmtId="170" fontId="8" fillId="0" borderId="34" xfId="0" applyNumberFormat="1"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166" fontId="8" fillId="0" borderId="3" xfId="0" applyNumberFormat="1" applyFont="1" applyBorder="1" applyAlignment="1">
      <alignment horizontal="center" vertical="center"/>
    </xf>
    <xf numFmtId="0" fontId="17" fillId="3" borderId="4" xfId="0" applyFont="1" applyFill="1" applyBorder="1" applyAlignment="1">
      <alignment horizontal="center" vertical="center" wrapText="1"/>
    </xf>
    <xf numFmtId="0" fontId="17" fillId="3" borderId="5" xfId="0" applyFont="1" applyFill="1" applyBorder="1" applyAlignment="1">
      <alignment horizontal="center" vertical="center" wrapText="1"/>
    </xf>
    <xf numFmtId="0" fontId="17" fillId="3" borderId="6" xfId="0" applyFont="1" applyFill="1" applyBorder="1" applyAlignment="1">
      <alignment horizontal="center" vertical="center" wrapText="1"/>
    </xf>
    <xf numFmtId="166" fontId="17" fillId="3" borderId="3" xfId="0" applyNumberFormat="1" applyFont="1" applyFill="1" applyBorder="1" applyAlignment="1">
      <alignment horizontal="center" vertical="center"/>
    </xf>
    <xf numFmtId="49" fontId="0" fillId="0" borderId="0" xfId="0" applyNumberFormat="1" applyAlignment="1">
      <alignment horizontal="left" vertical="center"/>
    </xf>
    <xf numFmtId="0" fontId="16" fillId="0" borderId="0" xfId="0" applyFont="1" applyAlignment="1">
      <alignment horizontal="justify" vertical="justify" wrapText="1"/>
    </xf>
    <xf numFmtId="0" fontId="16" fillId="0" borderId="0" xfId="0" applyFont="1" applyAlignment="1">
      <alignment horizontal="left" vertical="center" wrapText="1"/>
    </xf>
    <xf numFmtId="0" fontId="7" fillId="0" borderId="0" xfId="0" applyFont="1" applyAlignment="1">
      <alignment horizontal="left" vertical="center"/>
    </xf>
    <xf numFmtId="0" fontId="20" fillId="0" borderId="0" xfId="0" applyFont="1" applyAlignment="1">
      <alignment horizontal="center" vertical="center"/>
    </xf>
    <xf numFmtId="0" fontId="21" fillId="0" borderId="0" xfId="0" applyFont="1" applyAlignment="1">
      <alignment horizontal="center" vertical="center"/>
    </xf>
    <xf numFmtId="4" fontId="8" fillId="0" borderId="0" xfId="0" applyNumberFormat="1" applyFont="1" applyAlignment="1">
      <alignment horizontal="right" vertical="center"/>
    </xf>
    <xf numFmtId="0" fontId="26" fillId="0" borderId="0" xfId="0" applyFont="1" applyAlignment="1">
      <alignment horizontal="left" vertical="center" wrapText="1"/>
    </xf>
    <xf numFmtId="0" fontId="25" fillId="0" borderId="0" xfId="0" applyFont="1" applyAlignment="1">
      <alignment horizontal="right" vertical="center" wrapText="1"/>
    </xf>
    <xf numFmtId="0" fontId="25" fillId="0" borderId="0" xfId="0" applyFont="1" applyAlignment="1">
      <alignment vertical="center" wrapText="1"/>
    </xf>
    <xf numFmtId="0" fontId="22" fillId="0" borderId="3" xfId="0" applyFont="1" applyBorder="1" applyAlignment="1">
      <alignment horizontal="center" vertical="center" wrapText="1"/>
    </xf>
    <xf numFmtId="0" fontId="26" fillId="0" borderId="0" xfId="0" applyFont="1" applyAlignment="1">
      <alignment horizontal="justify" vertical="center" wrapText="1"/>
    </xf>
    <xf numFmtId="10" fontId="28" fillId="0" borderId="37" xfId="0" applyNumberFormat="1" applyFont="1" applyBorder="1" applyAlignment="1">
      <alignment horizontal="center" vertical="center"/>
    </xf>
    <xf numFmtId="0" fontId="19" fillId="0" borderId="0" xfId="0" applyFont="1" applyAlignment="1">
      <alignment horizontal="center" vertical="center" wrapText="1"/>
    </xf>
    <xf numFmtId="0" fontId="21" fillId="0" borderId="0" xfId="0" applyFont="1" applyAlignment="1">
      <alignment horizontal="center" vertical="center" wrapText="1"/>
    </xf>
    <xf numFmtId="49" fontId="8" fillId="0" borderId="0" xfId="0" applyNumberFormat="1" applyFont="1" applyAlignment="1">
      <alignment horizontal="left" vertical="center" wrapText="1"/>
    </xf>
    <xf numFmtId="0" fontId="8" fillId="0" borderId="0" xfId="0" applyFont="1" applyAlignment="1">
      <alignment horizontal="left" vertical="center" wrapText="1"/>
    </xf>
    <xf numFmtId="0" fontId="23" fillId="9" borderId="35" xfId="0" applyFont="1" applyFill="1" applyBorder="1" applyAlignment="1">
      <alignment horizontal="center" vertical="center"/>
    </xf>
    <xf numFmtId="0" fontId="23" fillId="9" borderId="36" xfId="0" applyFont="1" applyFill="1" applyBorder="1" applyAlignment="1">
      <alignment horizontal="center" vertical="center"/>
    </xf>
    <xf numFmtId="0" fontId="23" fillId="9" borderId="19" xfId="0" applyFont="1" applyFill="1" applyBorder="1" applyAlignment="1">
      <alignment horizontal="center" vertical="center"/>
    </xf>
    <xf numFmtId="0" fontId="23" fillId="9" borderId="20" xfId="0" applyFont="1" applyFill="1" applyBorder="1" applyAlignment="1">
      <alignment horizontal="center" vertical="center"/>
    </xf>
    <xf numFmtId="0" fontId="23" fillId="9" borderId="38" xfId="0" applyFont="1" applyFill="1" applyBorder="1" applyAlignment="1">
      <alignment horizontal="center" vertical="center"/>
    </xf>
    <xf numFmtId="0" fontId="23" fillId="9" borderId="39" xfId="0" applyFont="1" applyFill="1" applyBorder="1" applyAlignment="1">
      <alignment horizontal="center" vertical="center"/>
    </xf>
    <xf numFmtId="0" fontId="42" fillId="9" borderId="67" xfId="0" applyFont="1" applyFill="1" applyBorder="1" applyAlignment="1">
      <alignment horizontal="center" vertical="center" wrapText="1"/>
    </xf>
    <xf numFmtId="0" fontId="42" fillId="9" borderId="64" xfId="0" applyFont="1" applyFill="1" applyBorder="1" applyAlignment="1">
      <alignment horizontal="center" vertical="center" wrapText="1"/>
    </xf>
    <xf numFmtId="10" fontId="31" fillId="9" borderId="21" xfId="0" applyNumberFormat="1" applyFont="1" applyFill="1" applyBorder="1" applyAlignment="1">
      <alignment horizontal="center" vertical="center"/>
    </xf>
    <xf numFmtId="10" fontId="31" fillId="9" borderId="23" xfId="0" applyNumberFormat="1" applyFont="1" applyFill="1" applyBorder="1" applyAlignment="1">
      <alignment horizontal="center" vertical="center"/>
    </xf>
    <xf numFmtId="0" fontId="42" fillId="9" borderId="66" xfId="0" applyFont="1" applyFill="1" applyBorder="1" applyAlignment="1">
      <alignment horizontal="center" vertical="center" wrapText="1"/>
    </xf>
    <xf numFmtId="0" fontId="42" fillId="9" borderId="65" xfId="0" applyFont="1" applyFill="1" applyBorder="1" applyAlignment="1">
      <alignment horizontal="center" vertical="center" wrapText="1"/>
    </xf>
    <xf numFmtId="0" fontId="0" fillId="0" borderId="0" xfId="0" applyAlignment="1">
      <alignment horizontal="justify" vertical="center" wrapText="1"/>
    </xf>
  </cellXfs>
  <cellStyles count="7">
    <cellStyle name="Hiperlink" xfId="1" builtinId="8"/>
    <cellStyle name="Hiperlink 2" xfId="2" xr:uid="{00000000-0005-0000-0000-000001000000}"/>
    <cellStyle name="Normal" xfId="0" builtinId="0"/>
    <cellStyle name="Normal 2" xfId="3" xr:uid="{00000000-0005-0000-0000-000003000000}"/>
    <cellStyle name="Normal 3" xfId="4" xr:uid="{00000000-0005-0000-0000-000004000000}"/>
    <cellStyle name="Porcentagem" xfId="5" builtinId="5"/>
    <cellStyle name="Vírgula" xfId="6" builtinId="3"/>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999999"/>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336550</xdr:colOff>
      <xdr:row>0</xdr:row>
      <xdr:rowOff>425450</xdr:rowOff>
    </xdr:from>
    <xdr:to>
      <xdr:col>1</xdr:col>
      <xdr:colOff>1536700</xdr:colOff>
      <xdr:row>2</xdr:row>
      <xdr:rowOff>301625</xdr:rowOff>
    </xdr:to>
    <xdr:pic>
      <xdr:nvPicPr>
        <xdr:cNvPr id="2" name="Picture 9">
          <a:extLst>
            <a:ext uri="{FF2B5EF4-FFF2-40B4-BE49-F238E27FC236}">
              <a16:creationId xmlns:a16="http://schemas.microsoft.com/office/drawing/2014/main" id="{1B115DE8-11C0-4F01-9C34-8C5913C0EC3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6550" y="425450"/>
          <a:ext cx="1647825" cy="1076325"/>
        </a:xfrm>
        <a:prstGeom prst="rect">
          <a:avLst/>
        </a:prstGeom>
        <a:solidFill>
          <a:srgbClr val="FFFFFF">
            <a:alpha val="0"/>
          </a:srgbClr>
        </a:solidFill>
        <a:ln>
          <a:noFill/>
        </a:ln>
        <a:effectLst/>
        <a:extLs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247650</xdr:colOff>
      <xdr:row>0</xdr:row>
      <xdr:rowOff>333375</xdr:rowOff>
    </xdr:from>
    <xdr:to>
      <xdr:col>1</xdr:col>
      <xdr:colOff>1323975</xdr:colOff>
      <xdr:row>2</xdr:row>
      <xdr:rowOff>76200</xdr:rowOff>
    </xdr:to>
    <xdr:pic>
      <xdr:nvPicPr>
        <xdr:cNvPr id="3" name="Picture 9">
          <a:extLst>
            <a:ext uri="{FF2B5EF4-FFF2-40B4-BE49-F238E27FC236}">
              <a16:creationId xmlns:a16="http://schemas.microsoft.com/office/drawing/2014/main" id="{CE52E9BB-3EB8-45CF-96D8-DECC35A7B8A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7650" y="333375"/>
          <a:ext cx="1647825" cy="1076325"/>
        </a:xfrm>
        <a:prstGeom prst="rect">
          <a:avLst/>
        </a:prstGeom>
        <a:solidFill>
          <a:srgbClr val="FFFFFF">
            <a:alpha val="0"/>
          </a:srgbClr>
        </a:solidFill>
        <a:ln>
          <a:noFill/>
        </a:ln>
        <a:effectLst/>
        <a:extLs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28575</xdr:colOff>
      <xdr:row>0</xdr:row>
      <xdr:rowOff>28575</xdr:rowOff>
    </xdr:from>
    <xdr:to>
      <xdr:col>1</xdr:col>
      <xdr:colOff>781050</xdr:colOff>
      <xdr:row>6</xdr:row>
      <xdr:rowOff>38100</xdr:rowOff>
    </xdr:to>
    <xdr:pic>
      <xdr:nvPicPr>
        <xdr:cNvPr id="2" name="Picture 9">
          <a:extLst>
            <a:ext uri="{FF2B5EF4-FFF2-40B4-BE49-F238E27FC236}">
              <a16:creationId xmlns:a16="http://schemas.microsoft.com/office/drawing/2014/main" id="{11B9AD3C-361C-4BE3-8C86-7D1960F636C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28575"/>
          <a:ext cx="1524000" cy="981075"/>
        </a:xfrm>
        <a:prstGeom prst="rect">
          <a:avLst/>
        </a:prstGeom>
        <a:solidFill>
          <a:srgbClr val="FFFFFF">
            <a:alpha val="0"/>
          </a:srgbClr>
        </a:solidFill>
        <a:ln>
          <a:noFill/>
        </a:ln>
        <a:effectLst/>
        <a:extLs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433105-7216-4C35-A3A6-2A474CE9BD6E}">
  <dimension ref="A1:O65561"/>
  <sheetViews>
    <sheetView tabSelected="1" view="pageBreakPreview" zoomScale="60" zoomScaleNormal="100" workbookViewId="0">
      <selection activeCell="G5" sqref="G5:I5"/>
    </sheetView>
  </sheetViews>
  <sheetFormatPr defaultColWidth="11.33203125" defaultRowHeight="21" customHeight="1" x14ac:dyDescent="0.25"/>
  <cols>
    <col min="1" max="1" width="6.6640625" style="1" customWidth="1"/>
    <col min="2" max="2" width="51.33203125" style="2" customWidth="1"/>
    <col min="3" max="3" width="8.109375" style="1" customWidth="1"/>
    <col min="4" max="4" width="10.109375" style="3" customWidth="1"/>
    <col min="5" max="5" width="13.109375" style="3" customWidth="1"/>
    <col min="6" max="6" width="15.6640625" style="3" customWidth="1"/>
    <col min="7" max="7" width="16.109375" style="3" bestFit="1" customWidth="1"/>
    <col min="8" max="8" width="19.44140625" style="106" customWidth="1"/>
    <col min="9" max="9" width="12.33203125" customWidth="1"/>
    <col min="10" max="10" width="43.44140625" bestFit="1" customWidth="1"/>
    <col min="11" max="11" width="19.109375" style="5" customWidth="1"/>
  </cols>
  <sheetData>
    <row r="1" spans="1:12" ht="69.45" customHeight="1" x14ac:dyDescent="0.25">
      <c r="A1" s="7"/>
      <c r="D1" s="7"/>
      <c r="J1" s="8"/>
    </row>
    <row r="2" spans="1:12" ht="25.5" customHeight="1" x14ac:dyDescent="0.25">
      <c r="J2" s="8"/>
    </row>
    <row r="3" spans="1:12" ht="42" customHeight="1" x14ac:dyDescent="0.6">
      <c r="A3" s="238" t="s">
        <v>0</v>
      </c>
      <c r="B3" s="238"/>
      <c r="C3" s="238"/>
      <c r="D3" s="238"/>
      <c r="E3" s="238"/>
      <c r="F3" s="238"/>
      <c r="G3" s="238"/>
      <c r="H3" s="238"/>
      <c r="I3" s="238"/>
      <c r="J3" s="8"/>
    </row>
    <row r="4" spans="1:12" ht="45" customHeight="1" x14ac:dyDescent="0.25">
      <c r="A4" s="239" t="s">
        <v>1</v>
      </c>
      <c r="B4" s="239"/>
      <c r="C4" s="239"/>
      <c r="D4" s="239"/>
      <c r="E4" s="239"/>
      <c r="F4" s="239"/>
      <c r="G4" s="239"/>
      <c r="H4" s="239"/>
      <c r="I4" s="239"/>
      <c r="J4" s="8"/>
    </row>
    <row r="5" spans="1:12" ht="26.25" customHeight="1" x14ac:dyDescent="0.25">
      <c r="A5" s="240" t="s">
        <v>107</v>
      </c>
      <c r="B5" s="240"/>
      <c r="C5" s="240"/>
      <c r="D5" s="240"/>
      <c r="E5" s="240"/>
      <c r="F5" s="240"/>
      <c r="G5" s="241" t="s">
        <v>235</v>
      </c>
      <c r="H5" s="241"/>
      <c r="I5" s="241"/>
      <c r="J5" s="8"/>
    </row>
    <row r="6" spans="1:12" ht="21" customHeight="1" thickBot="1" x14ac:dyDescent="0.3">
      <c r="A6" s="242" t="s">
        <v>108</v>
      </c>
      <c r="B6" s="242"/>
      <c r="C6" s="242"/>
      <c r="D6" s="242"/>
      <c r="E6" s="242"/>
      <c r="F6" s="242"/>
      <c r="G6" s="241" t="s">
        <v>236</v>
      </c>
      <c r="H6" s="241"/>
      <c r="I6" s="241"/>
      <c r="J6" s="8"/>
    </row>
    <row r="7" spans="1:12" s="1" customFormat="1" ht="30.75" customHeight="1" thickTop="1" thickBot="1" x14ac:dyDescent="0.3">
      <c r="A7" s="9" t="s">
        <v>2</v>
      </c>
      <c r="B7" s="10" t="s">
        <v>3</v>
      </c>
      <c r="C7" s="9" t="s">
        <v>4</v>
      </c>
      <c r="D7" s="11" t="s">
        <v>5</v>
      </c>
      <c r="E7" s="11" t="s">
        <v>6</v>
      </c>
      <c r="F7" s="11" t="s">
        <v>7</v>
      </c>
      <c r="G7" s="11" t="s">
        <v>8</v>
      </c>
      <c r="H7" s="12" t="s">
        <v>9</v>
      </c>
      <c r="I7" s="11" t="s">
        <v>10</v>
      </c>
      <c r="J7" s="13"/>
      <c r="K7" s="5"/>
    </row>
    <row r="8" spans="1:12" s="1" customFormat="1" ht="12" customHeight="1" thickTop="1" x14ac:dyDescent="0.25">
      <c r="A8" s="14"/>
      <c r="B8" s="15"/>
      <c r="C8" s="14"/>
      <c r="D8" s="16"/>
      <c r="E8" s="16"/>
      <c r="F8" s="16"/>
      <c r="G8" s="16"/>
      <c r="H8" s="17"/>
      <c r="I8" s="18"/>
      <c r="J8" s="13"/>
      <c r="K8" s="5"/>
    </row>
    <row r="9" spans="1:12" s="1" customFormat="1" ht="21" customHeight="1" x14ac:dyDescent="0.25">
      <c r="A9" s="19">
        <v>1</v>
      </c>
      <c r="B9" s="20" t="s">
        <v>146</v>
      </c>
      <c r="C9" s="19"/>
      <c r="D9" s="19"/>
      <c r="E9" s="19"/>
      <c r="F9" s="19"/>
      <c r="G9" s="19"/>
      <c r="H9" s="19"/>
      <c r="I9" s="19"/>
      <c r="J9" s="13"/>
      <c r="K9" s="5"/>
    </row>
    <row r="10" spans="1:12" s="1" customFormat="1" ht="36.6" customHeight="1" x14ac:dyDescent="0.25">
      <c r="A10" s="21" t="s">
        <v>11</v>
      </c>
      <c r="B10" s="94" t="s">
        <v>110</v>
      </c>
      <c r="C10" s="95" t="s">
        <v>12</v>
      </c>
      <c r="D10" s="97">
        <v>30</v>
      </c>
      <c r="E10" s="105"/>
      <c r="F10" s="115">
        <f>(D10*E10+10*E10*1.5)</f>
        <v>0</v>
      </c>
      <c r="G10" s="118">
        <f>F10*1.25</f>
        <v>0</v>
      </c>
      <c r="H10" s="107"/>
      <c r="I10" s="95"/>
      <c r="J10" s="13"/>
      <c r="K10" s="93"/>
      <c r="L10" s="22"/>
    </row>
    <row r="11" spans="1:12" s="1" customFormat="1" ht="23.4" customHeight="1" x14ac:dyDescent="0.25">
      <c r="A11" s="21" t="s">
        <v>13</v>
      </c>
      <c r="B11" s="94" t="s">
        <v>111</v>
      </c>
      <c r="C11" s="95" t="s">
        <v>14</v>
      </c>
      <c r="D11" s="97">
        <v>3</v>
      </c>
      <c r="E11" s="105"/>
      <c r="F11" s="115">
        <f>(D11*E11)</f>
        <v>0</v>
      </c>
      <c r="G11" s="118">
        <f>F11*1.25</f>
        <v>0</v>
      </c>
      <c r="H11" s="107"/>
      <c r="I11" s="95"/>
      <c r="J11" s="13"/>
      <c r="K11" s="93"/>
      <c r="L11" s="22"/>
    </row>
    <row r="12" spans="1:12" s="1" customFormat="1" ht="21" customHeight="1" x14ac:dyDescent="0.25">
      <c r="A12" s="26"/>
      <c r="B12" s="27" t="s">
        <v>17</v>
      </c>
      <c r="C12" s="28"/>
      <c r="D12" s="29"/>
      <c r="E12" s="114"/>
      <c r="F12" s="30">
        <f>SUM(F10:F11)</f>
        <v>0</v>
      </c>
      <c r="G12" s="30">
        <f>SUM(G10:G11)</f>
        <v>0</v>
      </c>
      <c r="H12" s="108"/>
      <c r="I12" s="30"/>
      <c r="J12" s="13"/>
      <c r="K12" s="31"/>
      <c r="L12" s="22"/>
    </row>
    <row r="13" spans="1:12" s="1" customFormat="1" ht="12" customHeight="1" x14ac:dyDescent="0.25">
      <c r="A13" s="32"/>
      <c r="B13" s="33"/>
      <c r="C13" s="32"/>
      <c r="D13" s="34"/>
      <c r="E13" s="34"/>
      <c r="F13" s="34"/>
      <c r="G13" s="34"/>
      <c r="H13" s="35"/>
      <c r="I13" s="21"/>
      <c r="J13" s="13"/>
      <c r="K13" s="5"/>
      <c r="L13" s="22"/>
    </row>
    <row r="14" spans="1:12" s="1" customFormat="1" ht="19.5" customHeight="1" x14ac:dyDescent="0.25">
      <c r="A14" s="19">
        <v>2</v>
      </c>
      <c r="B14" s="36" t="s">
        <v>200</v>
      </c>
      <c r="C14" s="37"/>
      <c r="D14" s="109"/>
      <c r="E14" s="109"/>
      <c r="F14" s="19"/>
      <c r="G14" s="109"/>
      <c r="H14" s="109"/>
      <c r="I14" s="37"/>
      <c r="J14" s="13"/>
      <c r="K14" s="5"/>
      <c r="L14" s="22"/>
    </row>
    <row r="15" spans="1:12" s="1" customFormat="1" ht="15" x14ac:dyDescent="0.25">
      <c r="A15" s="21" t="s">
        <v>18</v>
      </c>
      <c r="B15" s="76" t="s">
        <v>112</v>
      </c>
      <c r="C15" s="72" t="s">
        <v>15</v>
      </c>
      <c r="D15" s="77">
        <v>1</v>
      </c>
      <c r="E15" s="105"/>
      <c r="F15" s="105">
        <f>(D15*E15)</f>
        <v>0</v>
      </c>
      <c r="G15" s="119">
        <f>F15*1.25</f>
        <v>0</v>
      </c>
      <c r="H15" s="75"/>
      <c r="I15" s="73"/>
      <c r="J15" s="13"/>
      <c r="K15" s="5"/>
      <c r="L15" s="22"/>
    </row>
    <row r="16" spans="1:12" s="1" customFormat="1" ht="30" x14ac:dyDescent="0.25">
      <c r="A16" s="21" t="s">
        <v>19</v>
      </c>
      <c r="B16" s="74" t="s">
        <v>109</v>
      </c>
      <c r="C16" s="23" t="s">
        <v>16</v>
      </c>
      <c r="D16" s="77">
        <v>156</v>
      </c>
      <c r="E16" s="105"/>
      <c r="F16" s="105">
        <f>(D16*E16)</f>
        <v>0</v>
      </c>
      <c r="G16" s="119">
        <f>F16*1.25</f>
        <v>0</v>
      </c>
      <c r="H16" s="75"/>
      <c r="I16" s="73"/>
      <c r="J16" s="13"/>
      <c r="K16" s="5"/>
      <c r="L16" s="22"/>
    </row>
    <row r="17" spans="1:12" s="1" customFormat="1" ht="15" x14ac:dyDescent="0.25">
      <c r="A17" s="26"/>
      <c r="B17" s="27" t="s">
        <v>21</v>
      </c>
      <c r="C17" s="28"/>
      <c r="D17" s="29"/>
      <c r="E17" s="114"/>
      <c r="F17" s="30">
        <f>SUM(F15:F16)</f>
        <v>0</v>
      </c>
      <c r="G17" s="30">
        <f>SUM(G15:G16)</f>
        <v>0</v>
      </c>
      <c r="H17" s="108"/>
      <c r="I17" s="30"/>
      <c r="J17" s="13"/>
      <c r="K17" s="5"/>
      <c r="L17" s="22"/>
    </row>
    <row r="18" spans="1:12" s="1" customFormat="1" ht="15" x14ac:dyDescent="0.25">
      <c r="A18" s="166"/>
      <c r="B18" s="167"/>
      <c r="C18" s="168"/>
      <c r="D18" s="169"/>
      <c r="E18" s="169"/>
      <c r="F18" s="166"/>
      <c r="G18" s="169"/>
      <c r="H18" s="169"/>
      <c r="I18" s="168"/>
      <c r="J18" s="13"/>
      <c r="K18" s="5"/>
      <c r="L18" s="22"/>
    </row>
    <row r="19" spans="1:12" s="1" customFormat="1" ht="30" x14ac:dyDescent="0.25">
      <c r="A19" s="19">
        <v>3</v>
      </c>
      <c r="B19" s="36" t="s">
        <v>113</v>
      </c>
      <c r="C19" s="37"/>
      <c r="D19" s="109"/>
      <c r="E19" s="109"/>
      <c r="F19" s="19"/>
      <c r="G19" s="109"/>
      <c r="H19" s="109"/>
      <c r="I19" s="37"/>
      <c r="J19" s="13"/>
      <c r="K19" s="5"/>
      <c r="L19" s="22"/>
    </row>
    <row r="20" spans="1:12" s="1" customFormat="1" ht="50.1" customHeight="1" x14ac:dyDescent="0.25">
      <c r="A20" s="21" t="s">
        <v>23</v>
      </c>
      <c r="B20" s="96" t="s">
        <v>119</v>
      </c>
      <c r="C20" s="95" t="s">
        <v>16</v>
      </c>
      <c r="D20" s="97">
        <v>23</v>
      </c>
      <c r="E20" s="105"/>
      <c r="F20" s="115">
        <f>(D20*E20)</f>
        <v>0</v>
      </c>
      <c r="G20" s="118">
        <f>F20*1.25</f>
        <v>0</v>
      </c>
      <c r="H20" s="107"/>
      <c r="I20" s="95"/>
      <c r="J20" s="25"/>
      <c r="K20" s="5"/>
      <c r="L20" s="22"/>
    </row>
    <row r="21" spans="1:12" s="1" customFormat="1" ht="37.5" customHeight="1" x14ac:dyDescent="0.25">
      <c r="A21" s="21" t="s">
        <v>25</v>
      </c>
      <c r="B21" s="96" t="s">
        <v>115</v>
      </c>
      <c r="C21" s="95" t="s">
        <v>15</v>
      </c>
      <c r="D21" s="77">
        <v>12</v>
      </c>
      <c r="E21" s="105"/>
      <c r="F21" s="115">
        <f t="shared" ref="F21:F24" si="0">(D21*E21)</f>
        <v>0</v>
      </c>
      <c r="G21" s="118">
        <f t="shared" ref="G21:G24" si="1">F21*1.25</f>
        <v>0</v>
      </c>
      <c r="H21" s="107"/>
      <c r="I21" s="95"/>
      <c r="J21" s="25"/>
      <c r="K21" s="5"/>
      <c r="L21" s="22"/>
    </row>
    <row r="22" spans="1:12" s="1" customFormat="1" ht="26.25" customHeight="1" x14ac:dyDescent="0.25">
      <c r="A22" s="21" t="s">
        <v>26</v>
      </c>
      <c r="B22" s="96" t="s">
        <v>116</v>
      </c>
      <c r="C22" s="95" t="s">
        <v>20</v>
      </c>
      <c r="D22" s="97">
        <v>0.46</v>
      </c>
      <c r="E22" s="105"/>
      <c r="F22" s="115">
        <f t="shared" si="0"/>
        <v>0</v>
      </c>
      <c r="G22" s="118">
        <f t="shared" si="1"/>
        <v>0</v>
      </c>
      <c r="H22" s="107"/>
      <c r="I22" s="95"/>
      <c r="J22" s="25"/>
      <c r="K22" s="5"/>
      <c r="L22" s="22"/>
    </row>
    <row r="23" spans="1:12" s="1" customFormat="1" ht="27" customHeight="1" x14ac:dyDescent="0.25">
      <c r="A23" s="21" t="s">
        <v>27</v>
      </c>
      <c r="B23" s="96" t="s">
        <v>117</v>
      </c>
      <c r="C23" s="95" t="s">
        <v>20</v>
      </c>
      <c r="D23" s="97">
        <v>0.46</v>
      </c>
      <c r="E23" s="105"/>
      <c r="F23" s="115">
        <f t="shared" si="0"/>
        <v>0</v>
      </c>
      <c r="G23" s="118">
        <f t="shared" si="1"/>
        <v>0</v>
      </c>
      <c r="H23" s="107"/>
      <c r="I23" s="95"/>
      <c r="J23" s="25"/>
      <c r="K23" s="5"/>
      <c r="L23" s="22"/>
    </row>
    <row r="24" spans="1:12" s="1" customFormat="1" ht="60.75" customHeight="1" x14ac:dyDescent="0.25">
      <c r="A24" s="21" t="s">
        <v>28</v>
      </c>
      <c r="B24" s="96" t="s">
        <v>118</v>
      </c>
      <c r="C24" s="95" t="s">
        <v>12</v>
      </c>
      <c r="D24" s="97">
        <v>6</v>
      </c>
      <c r="E24" s="105"/>
      <c r="F24" s="115">
        <f t="shared" si="0"/>
        <v>0</v>
      </c>
      <c r="G24" s="118">
        <f t="shared" si="1"/>
        <v>0</v>
      </c>
      <c r="H24" s="107"/>
      <c r="I24" s="95"/>
      <c r="J24" s="25"/>
      <c r="K24" s="5"/>
      <c r="L24" s="22"/>
    </row>
    <row r="25" spans="1:12" s="1" customFormat="1" ht="21" customHeight="1" x14ac:dyDescent="0.25">
      <c r="A25" s="26"/>
      <c r="B25" s="27" t="s">
        <v>29</v>
      </c>
      <c r="C25" s="28"/>
      <c r="D25" s="29"/>
      <c r="E25" s="114"/>
      <c r="F25" s="30">
        <f>SUM(F20:F24)</f>
        <v>0</v>
      </c>
      <c r="G25" s="30">
        <f>SUM(G20:G24)</f>
        <v>0</v>
      </c>
      <c r="H25" s="108"/>
      <c r="I25" s="30"/>
      <c r="J25" s="13"/>
      <c r="K25" s="31"/>
      <c r="L25" s="22"/>
    </row>
    <row r="26" spans="1:12" s="1" customFormat="1" ht="12" customHeight="1" x14ac:dyDescent="0.25">
      <c r="A26" s="32"/>
      <c r="B26" s="33"/>
      <c r="C26" s="32"/>
      <c r="D26" s="34"/>
      <c r="E26" s="34"/>
      <c r="F26" s="34"/>
      <c r="G26" s="34"/>
      <c r="H26" s="35"/>
      <c r="I26" s="21"/>
      <c r="J26" s="13"/>
      <c r="K26" s="5"/>
      <c r="L26" s="22"/>
    </row>
    <row r="27" spans="1:12" s="1" customFormat="1" ht="21" customHeight="1" x14ac:dyDescent="0.25">
      <c r="A27" s="19">
        <v>4</v>
      </c>
      <c r="B27" s="38" t="s">
        <v>22</v>
      </c>
      <c r="C27" s="37"/>
      <c r="D27" s="109"/>
      <c r="E27" s="109"/>
      <c r="F27" s="19"/>
      <c r="G27" s="109"/>
      <c r="H27" s="109"/>
      <c r="I27" s="37"/>
      <c r="J27" s="13"/>
      <c r="K27" s="5"/>
      <c r="L27" s="22"/>
    </row>
    <row r="28" spans="1:12" s="1" customFormat="1" ht="51" customHeight="1" x14ac:dyDescent="0.25">
      <c r="A28" s="21" t="s">
        <v>30</v>
      </c>
      <c r="B28" s="92" t="s">
        <v>205</v>
      </c>
      <c r="C28" s="23" t="s">
        <v>24</v>
      </c>
      <c r="D28" s="39">
        <v>60</v>
      </c>
      <c r="E28" s="105"/>
      <c r="F28" s="46">
        <f t="shared" ref="F28:F33" si="2">(D28*E28)</f>
        <v>0</v>
      </c>
      <c r="G28" s="120">
        <f t="shared" ref="G28:G33" si="3">F28*1.25</f>
        <v>0</v>
      </c>
      <c r="H28" s="35"/>
      <c r="I28" s="21"/>
      <c r="J28" s="25"/>
      <c r="K28" s="5"/>
      <c r="L28" s="22"/>
    </row>
    <row r="29" spans="1:12" s="1" customFormat="1" ht="75.75" customHeight="1" x14ac:dyDescent="0.25">
      <c r="A29" s="21" t="s">
        <v>31</v>
      </c>
      <c r="B29" s="98" t="s">
        <v>133</v>
      </c>
      <c r="C29" s="95" t="s">
        <v>24</v>
      </c>
      <c r="D29" s="97">
        <v>117</v>
      </c>
      <c r="E29" s="105"/>
      <c r="F29" s="115">
        <f t="shared" si="2"/>
        <v>0</v>
      </c>
      <c r="G29" s="118">
        <f t="shared" si="3"/>
        <v>0</v>
      </c>
      <c r="H29" s="107"/>
      <c r="I29" s="95"/>
      <c r="J29" s="25"/>
      <c r="K29" s="5"/>
      <c r="L29" s="22"/>
    </row>
    <row r="30" spans="1:12" s="1" customFormat="1" ht="41.4" customHeight="1" x14ac:dyDescent="0.25">
      <c r="A30" s="21" t="s">
        <v>33</v>
      </c>
      <c r="B30" s="96" t="s">
        <v>114</v>
      </c>
      <c r="C30" s="95" t="s">
        <v>24</v>
      </c>
      <c r="D30" s="97">
        <v>117</v>
      </c>
      <c r="E30" s="105"/>
      <c r="F30" s="115">
        <f t="shared" si="2"/>
        <v>0</v>
      </c>
      <c r="G30" s="118">
        <f t="shared" si="3"/>
        <v>0</v>
      </c>
      <c r="H30" s="107"/>
      <c r="I30" s="95"/>
      <c r="J30" s="25"/>
      <c r="K30" s="5"/>
      <c r="L30" s="22"/>
    </row>
    <row r="31" spans="1:12" s="1" customFormat="1" ht="44.1" customHeight="1" x14ac:dyDescent="0.25">
      <c r="A31" s="21" t="s">
        <v>34</v>
      </c>
      <c r="B31" s="96" t="s">
        <v>206</v>
      </c>
      <c r="C31" s="95" t="s">
        <v>24</v>
      </c>
      <c r="D31" s="77">
        <v>134</v>
      </c>
      <c r="E31" s="105"/>
      <c r="F31" s="115">
        <f t="shared" si="2"/>
        <v>0</v>
      </c>
      <c r="G31" s="118">
        <f t="shared" si="3"/>
        <v>0</v>
      </c>
      <c r="H31" s="107"/>
      <c r="I31" s="95"/>
      <c r="J31" s="25"/>
      <c r="K31" s="5"/>
      <c r="L31" s="22"/>
    </row>
    <row r="32" spans="1:12" s="1" customFormat="1" ht="69" customHeight="1" x14ac:dyDescent="0.25">
      <c r="A32" s="21" t="s">
        <v>35</v>
      </c>
      <c r="B32" s="99" t="s">
        <v>207</v>
      </c>
      <c r="C32" s="95" t="s">
        <v>15</v>
      </c>
      <c r="D32" s="97">
        <v>1</v>
      </c>
      <c r="E32" s="105"/>
      <c r="F32" s="115">
        <f t="shared" si="2"/>
        <v>0</v>
      </c>
      <c r="G32" s="118">
        <f t="shared" si="3"/>
        <v>0</v>
      </c>
      <c r="H32" s="107"/>
      <c r="I32" s="95"/>
      <c r="J32" s="25"/>
      <c r="K32" s="5"/>
      <c r="L32" s="22"/>
    </row>
    <row r="33" spans="1:12" s="1" customFormat="1" ht="65.400000000000006" customHeight="1" x14ac:dyDescent="0.25">
      <c r="A33" s="21" t="s">
        <v>36</v>
      </c>
      <c r="B33" s="99" t="s">
        <v>208</v>
      </c>
      <c r="C33" s="95" t="s">
        <v>24</v>
      </c>
      <c r="D33" s="97">
        <v>16</v>
      </c>
      <c r="E33" s="105"/>
      <c r="F33" s="115">
        <f t="shared" si="2"/>
        <v>0</v>
      </c>
      <c r="G33" s="118">
        <f t="shared" si="3"/>
        <v>0</v>
      </c>
      <c r="H33" s="107"/>
      <c r="I33" s="95"/>
      <c r="J33" s="25"/>
      <c r="K33" s="5"/>
      <c r="L33" s="22"/>
    </row>
    <row r="34" spans="1:12" s="1" customFormat="1" ht="21" customHeight="1" x14ac:dyDescent="0.25">
      <c r="A34" s="29"/>
      <c r="B34" s="27" t="s">
        <v>37</v>
      </c>
      <c r="C34" s="29"/>
      <c r="D34" s="29"/>
      <c r="E34" s="114"/>
      <c r="F34" s="30">
        <f>SUM(F28:F33)</f>
        <v>0</v>
      </c>
      <c r="G34" s="30">
        <f>SUM(G28:G33)</f>
        <v>0</v>
      </c>
      <c r="H34" s="108"/>
      <c r="I34" s="30"/>
      <c r="J34" s="13"/>
      <c r="K34" s="31"/>
      <c r="L34" s="22"/>
    </row>
    <row r="35" spans="1:12" s="1" customFormat="1" ht="12" customHeight="1" x14ac:dyDescent="0.25">
      <c r="A35" s="32"/>
      <c r="B35" s="33"/>
      <c r="C35" s="32"/>
      <c r="D35" s="34"/>
      <c r="E35" s="34"/>
      <c r="F35" s="34"/>
      <c r="G35" s="34"/>
      <c r="H35" s="35"/>
      <c r="I35" s="21"/>
      <c r="J35" s="13"/>
      <c r="K35" s="5"/>
      <c r="L35" s="22"/>
    </row>
    <row r="36" spans="1:12" s="1" customFormat="1" ht="21" customHeight="1" x14ac:dyDescent="0.25">
      <c r="A36" s="19">
        <v>5</v>
      </c>
      <c r="B36" s="36" t="s">
        <v>120</v>
      </c>
      <c r="C36" s="37"/>
      <c r="D36" s="109"/>
      <c r="E36" s="109"/>
      <c r="F36" s="19"/>
      <c r="G36" s="109"/>
      <c r="H36" s="109"/>
      <c r="I36" s="37"/>
      <c r="J36" s="13"/>
      <c r="K36" s="5"/>
      <c r="L36" s="22"/>
    </row>
    <row r="37" spans="1:12" s="1" customFormat="1" ht="63" customHeight="1" x14ac:dyDescent="0.25">
      <c r="A37" s="21" t="s">
        <v>38</v>
      </c>
      <c r="B37" s="74" t="s">
        <v>150</v>
      </c>
      <c r="C37" s="23" t="s">
        <v>15</v>
      </c>
      <c r="D37" s="39">
        <v>1</v>
      </c>
      <c r="E37" s="105"/>
      <c r="F37" s="46">
        <f t="shared" ref="F37:F53" si="4">(D37*E37)</f>
        <v>0</v>
      </c>
      <c r="G37" s="120">
        <f t="shared" ref="G37:G54" si="5">F37*1.25</f>
        <v>0</v>
      </c>
      <c r="H37" s="35"/>
      <c r="I37" s="21"/>
      <c r="J37" s="25"/>
      <c r="K37" s="93"/>
      <c r="L37" s="22"/>
    </row>
    <row r="38" spans="1:12" s="1" customFormat="1" ht="51" customHeight="1" x14ac:dyDescent="0.25">
      <c r="A38" s="21" t="s">
        <v>39</v>
      </c>
      <c r="B38" s="74" t="s">
        <v>151</v>
      </c>
      <c r="C38" s="23" t="s">
        <v>15</v>
      </c>
      <c r="D38" s="39">
        <v>1</v>
      </c>
      <c r="E38" s="105"/>
      <c r="F38" s="46">
        <f t="shared" si="4"/>
        <v>0</v>
      </c>
      <c r="G38" s="120">
        <f t="shared" si="5"/>
        <v>0</v>
      </c>
      <c r="H38" s="35"/>
      <c r="I38" s="21"/>
      <c r="J38" s="25"/>
      <c r="K38" s="93"/>
      <c r="L38" s="22"/>
    </row>
    <row r="39" spans="1:12" s="1" customFormat="1" ht="67.5" customHeight="1" x14ac:dyDescent="0.25">
      <c r="A39" s="21" t="s">
        <v>40</v>
      </c>
      <c r="B39" s="74" t="s">
        <v>145</v>
      </c>
      <c r="C39" s="95" t="s">
        <v>32</v>
      </c>
      <c r="D39" s="97">
        <v>96</v>
      </c>
      <c r="E39" s="105"/>
      <c r="F39" s="115">
        <f t="shared" si="4"/>
        <v>0</v>
      </c>
      <c r="G39" s="118">
        <f t="shared" si="5"/>
        <v>0</v>
      </c>
      <c r="H39" s="102"/>
      <c r="I39" s="21"/>
      <c r="J39" s="25"/>
      <c r="K39" s="124"/>
      <c r="L39" s="22"/>
    </row>
    <row r="40" spans="1:12" s="1" customFormat="1" ht="72" customHeight="1" x14ac:dyDescent="0.25">
      <c r="A40" s="21" t="s">
        <v>41</v>
      </c>
      <c r="B40" s="74" t="s">
        <v>142</v>
      </c>
      <c r="C40" s="95" t="s">
        <v>15</v>
      </c>
      <c r="D40" s="97">
        <v>6</v>
      </c>
      <c r="E40" s="105"/>
      <c r="F40" s="115">
        <f t="shared" si="4"/>
        <v>0</v>
      </c>
      <c r="G40" s="118">
        <f t="shared" si="5"/>
        <v>0</v>
      </c>
      <c r="H40" s="102"/>
      <c r="I40" s="21"/>
      <c r="J40" s="25"/>
      <c r="K40" s="5"/>
      <c r="L40" s="22"/>
    </row>
    <row r="41" spans="1:12" s="1" customFormat="1" ht="78" customHeight="1" x14ac:dyDescent="0.25">
      <c r="A41" s="21" t="s">
        <v>42</v>
      </c>
      <c r="B41" s="74" t="s">
        <v>144</v>
      </c>
      <c r="C41" s="95" t="s">
        <v>15</v>
      </c>
      <c r="D41" s="97">
        <v>2</v>
      </c>
      <c r="E41" s="105"/>
      <c r="F41" s="115">
        <f t="shared" si="4"/>
        <v>0</v>
      </c>
      <c r="G41" s="118">
        <f t="shared" si="5"/>
        <v>0</v>
      </c>
      <c r="H41" s="102"/>
      <c r="I41" s="21"/>
      <c r="J41" s="25"/>
      <c r="K41" s="5"/>
      <c r="L41" s="22"/>
    </row>
    <row r="42" spans="1:12" s="1" customFormat="1" ht="98.25" customHeight="1" x14ac:dyDescent="0.25">
      <c r="A42" s="21" t="s">
        <v>43</v>
      </c>
      <c r="B42" s="123" t="s">
        <v>233</v>
      </c>
      <c r="C42" s="95" t="s">
        <v>15</v>
      </c>
      <c r="D42" s="97">
        <v>4</v>
      </c>
      <c r="E42" s="105"/>
      <c r="F42" s="115">
        <f t="shared" si="4"/>
        <v>0</v>
      </c>
      <c r="G42" s="118">
        <f t="shared" si="5"/>
        <v>0</v>
      </c>
      <c r="H42" s="107"/>
      <c r="I42" s="95"/>
      <c r="J42" s="25"/>
      <c r="K42" s="5"/>
      <c r="L42" s="22"/>
    </row>
    <row r="43" spans="1:12" s="1" customFormat="1" ht="80.25" customHeight="1" x14ac:dyDescent="0.25">
      <c r="A43" s="21" t="s">
        <v>44</v>
      </c>
      <c r="B43" s="123" t="s">
        <v>136</v>
      </c>
      <c r="C43" s="95" t="s">
        <v>32</v>
      </c>
      <c r="D43" s="97">
        <v>26</v>
      </c>
      <c r="E43" s="105"/>
      <c r="F43" s="115">
        <f t="shared" si="4"/>
        <v>0</v>
      </c>
      <c r="G43" s="118">
        <f t="shared" si="5"/>
        <v>0</v>
      </c>
      <c r="H43" s="107"/>
      <c r="I43" s="95"/>
      <c r="J43" s="25"/>
      <c r="K43" s="5"/>
      <c r="L43" s="22"/>
    </row>
    <row r="44" spans="1:12" s="1" customFormat="1" ht="90" customHeight="1" x14ac:dyDescent="0.25">
      <c r="A44" s="21" t="s">
        <v>45</v>
      </c>
      <c r="B44" s="123" t="s">
        <v>137</v>
      </c>
      <c r="C44" s="95" t="s">
        <v>32</v>
      </c>
      <c r="D44" s="97">
        <v>26</v>
      </c>
      <c r="E44" s="105"/>
      <c r="F44" s="115">
        <f t="shared" si="4"/>
        <v>0</v>
      </c>
      <c r="G44" s="118">
        <f t="shared" si="5"/>
        <v>0</v>
      </c>
      <c r="H44" s="107"/>
      <c r="I44" s="95"/>
      <c r="J44" s="25"/>
      <c r="K44" s="5"/>
      <c r="L44" s="22"/>
    </row>
    <row r="45" spans="1:12" s="1" customFormat="1" ht="79.5" customHeight="1" x14ac:dyDescent="0.25">
      <c r="A45" s="21" t="s">
        <v>46</v>
      </c>
      <c r="B45" s="123" t="s">
        <v>138</v>
      </c>
      <c r="C45" s="95" t="s">
        <v>32</v>
      </c>
      <c r="D45" s="97">
        <v>6</v>
      </c>
      <c r="E45" s="105"/>
      <c r="F45" s="115">
        <f t="shared" si="4"/>
        <v>0</v>
      </c>
      <c r="G45" s="118">
        <f t="shared" si="5"/>
        <v>0</v>
      </c>
      <c r="H45" s="107"/>
      <c r="I45" s="95"/>
      <c r="J45" s="25"/>
      <c r="K45" s="5"/>
      <c r="L45" s="22"/>
    </row>
    <row r="46" spans="1:12" s="1" customFormat="1" ht="76.5" customHeight="1" x14ac:dyDescent="0.25">
      <c r="A46" s="21" t="s">
        <v>47</v>
      </c>
      <c r="B46" s="123" t="s">
        <v>139</v>
      </c>
      <c r="C46" s="95" t="s">
        <v>32</v>
      </c>
      <c r="D46" s="97">
        <v>14</v>
      </c>
      <c r="E46" s="105"/>
      <c r="F46" s="115">
        <f t="shared" si="4"/>
        <v>0</v>
      </c>
      <c r="G46" s="118">
        <f t="shared" si="5"/>
        <v>0</v>
      </c>
      <c r="H46" s="102"/>
      <c r="I46" s="95"/>
      <c r="J46" s="25"/>
      <c r="K46" s="5"/>
      <c r="L46" s="22"/>
    </row>
    <row r="47" spans="1:12" s="1" customFormat="1" ht="76.5" customHeight="1" x14ac:dyDescent="0.25">
      <c r="A47" s="21" t="s">
        <v>125</v>
      </c>
      <c r="B47" s="123" t="s">
        <v>140</v>
      </c>
      <c r="C47" s="95" t="s">
        <v>32</v>
      </c>
      <c r="D47" s="97">
        <v>12</v>
      </c>
      <c r="E47" s="105"/>
      <c r="F47" s="115">
        <f t="shared" si="4"/>
        <v>0</v>
      </c>
      <c r="G47" s="118">
        <f t="shared" si="5"/>
        <v>0</v>
      </c>
      <c r="H47" s="102"/>
      <c r="I47" s="95"/>
      <c r="J47" s="25"/>
      <c r="K47" s="5"/>
      <c r="L47" s="22"/>
    </row>
    <row r="48" spans="1:12" s="1" customFormat="1" ht="96.75" customHeight="1" x14ac:dyDescent="0.25">
      <c r="A48" s="21" t="s">
        <v>126</v>
      </c>
      <c r="B48" s="123" t="s">
        <v>141</v>
      </c>
      <c r="C48" s="95" t="s">
        <v>15</v>
      </c>
      <c r="D48" s="97">
        <v>26</v>
      </c>
      <c r="E48" s="105"/>
      <c r="F48" s="115">
        <f t="shared" si="4"/>
        <v>0</v>
      </c>
      <c r="G48" s="118">
        <f t="shared" si="5"/>
        <v>0</v>
      </c>
      <c r="H48" s="107"/>
      <c r="I48" s="95"/>
      <c r="J48" s="25"/>
      <c r="K48" s="5"/>
      <c r="L48" s="22"/>
    </row>
    <row r="49" spans="1:12" s="1" customFormat="1" ht="76.5" customHeight="1" x14ac:dyDescent="0.25">
      <c r="A49" s="21" t="s">
        <v>127</v>
      </c>
      <c r="B49" s="123" t="s">
        <v>143</v>
      </c>
      <c r="C49" s="95" t="s">
        <v>32</v>
      </c>
      <c r="D49" s="97">
        <v>5</v>
      </c>
      <c r="E49" s="105"/>
      <c r="F49" s="115">
        <f t="shared" si="4"/>
        <v>0</v>
      </c>
      <c r="G49" s="118">
        <f t="shared" si="5"/>
        <v>0</v>
      </c>
      <c r="H49" s="102"/>
      <c r="I49" s="95"/>
      <c r="J49" s="25"/>
      <c r="K49" s="5"/>
      <c r="L49" s="22"/>
    </row>
    <row r="50" spans="1:12" s="1" customFormat="1" ht="69" customHeight="1" x14ac:dyDescent="0.25">
      <c r="A50" s="21" t="s">
        <v>128</v>
      </c>
      <c r="B50" s="123" t="s">
        <v>168</v>
      </c>
      <c r="C50" s="95" t="s">
        <v>32</v>
      </c>
      <c r="D50" s="97">
        <v>5</v>
      </c>
      <c r="E50" s="105"/>
      <c r="F50" s="115">
        <f t="shared" si="4"/>
        <v>0</v>
      </c>
      <c r="G50" s="118">
        <f t="shared" si="5"/>
        <v>0</v>
      </c>
      <c r="H50" s="107"/>
      <c r="I50" s="95"/>
      <c r="J50" s="25"/>
      <c r="K50" s="5"/>
      <c r="L50" s="22"/>
    </row>
    <row r="51" spans="1:12" s="1" customFormat="1" ht="64.5" customHeight="1" x14ac:dyDescent="0.25">
      <c r="A51" s="21" t="s">
        <v>129</v>
      </c>
      <c r="B51" s="123" t="s">
        <v>210</v>
      </c>
      <c r="C51" s="95" t="s">
        <v>15</v>
      </c>
      <c r="D51" s="77">
        <v>12</v>
      </c>
      <c r="E51" s="105"/>
      <c r="F51" s="115">
        <f t="shared" si="4"/>
        <v>0</v>
      </c>
      <c r="G51" s="118">
        <f t="shared" si="5"/>
        <v>0</v>
      </c>
      <c r="H51" s="107"/>
      <c r="I51" s="95"/>
      <c r="J51" s="25"/>
      <c r="K51" s="5"/>
      <c r="L51" s="22"/>
    </row>
    <row r="52" spans="1:12" s="1" customFormat="1" ht="83.25" customHeight="1" x14ac:dyDescent="0.25">
      <c r="A52" s="21" t="s">
        <v>130</v>
      </c>
      <c r="B52" s="123" t="s">
        <v>211</v>
      </c>
      <c r="C52" s="95" t="s">
        <v>15</v>
      </c>
      <c r="D52" s="97">
        <v>128</v>
      </c>
      <c r="E52" s="105"/>
      <c r="F52" s="115">
        <f t="shared" si="4"/>
        <v>0</v>
      </c>
      <c r="G52" s="118">
        <f t="shared" si="5"/>
        <v>0</v>
      </c>
      <c r="H52" s="107"/>
      <c r="I52" s="95"/>
      <c r="J52" s="25"/>
      <c r="K52" s="5"/>
      <c r="L52" s="22"/>
    </row>
    <row r="53" spans="1:12" s="1" customFormat="1" ht="52.5" customHeight="1" x14ac:dyDescent="0.25">
      <c r="A53" s="21" t="s">
        <v>131</v>
      </c>
      <c r="B53" s="123" t="s">
        <v>212</v>
      </c>
      <c r="C53" s="95" t="s">
        <v>16</v>
      </c>
      <c r="D53" s="77">
        <v>20</v>
      </c>
      <c r="E53" s="105"/>
      <c r="F53" s="115">
        <f t="shared" si="4"/>
        <v>0</v>
      </c>
      <c r="G53" s="118">
        <f t="shared" si="5"/>
        <v>0</v>
      </c>
      <c r="H53" s="107"/>
      <c r="I53" s="95"/>
      <c r="J53" s="25"/>
      <c r="K53" s="5"/>
      <c r="L53" s="22"/>
    </row>
    <row r="54" spans="1:12" s="1" customFormat="1" ht="39.75" customHeight="1" x14ac:dyDescent="0.25">
      <c r="A54" s="21" t="s">
        <v>132</v>
      </c>
      <c r="B54" s="24" t="s">
        <v>121</v>
      </c>
      <c r="C54" s="23" t="s">
        <v>15</v>
      </c>
      <c r="D54" s="97">
        <v>2</v>
      </c>
      <c r="E54" s="105"/>
      <c r="F54" s="115">
        <f>(D54*E54)</f>
        <v>0</v>
      </c>
      <c r="G54" s="118">
        <f t="shared" si="5"/>
        <v>0</v>
      </c>
      <c r="H54" s="107"/>
      <c r="I54" s="95"/>
      <c r="J54" s="25"/>
      <c r="K54" s="5"/>
      <c r="L54" s="22"/>
    </row>
    <row r="55" spans="1:12" s="1" customFormat="1" ht="21" customHeight="1" x14ac:dyDescent="0.25">
      <c r="A55" s="29"/>
      <c r="B55" s="27" t="s">
        <v>48</v>
      </c>
      <c r="C55" s="29"/>
      <c r="D55" s="29"/>
      <c r="E55" s="114"/>
      <c r="F55" s="30">
        <f>SUM(F37:F54)</f>
        <v>0</v>
      </c>
      <c r="G55" s="30">
        <f>SUM(G37:G54)</f>
        <v>0</v>
      </c>
      <c r="H55" s="108"/>
      <c r="I55" s="30"/>
      <c r="J55" s="13"/>
      <c r="K55" s="31"/>
      <c r="L55" s="22"/>
    </row>
    <row r="56" spans="1:12" s="1" customFormat="1" ht="12" customHeight="1" x14ac:dyDescent="0.25">
      <c r="A56" s="32"/>
      <c r="B56" s="33"/>
      <c r="C56" s="32"/>
      <c r="D56" s="34"/>
      <c r="E56" s="34"/>
      <c r="F56" s="34"/>
      <c r="G56" s="34"/>
      <c r="H56" s="35"/>
      <c r="I56" s="21"/>
      <c r="J56" s="13"/>
      <c r="K56" s="5"/>
      <c r="L56" s="22"/>
    </row>
    <row r="57" spans="1:12" s="1" customFormat="1" ht="21" customHeight="1" x14ac:dyDescent="0.25">
      <c r="A57" s="19">
        <v>6</v>
      </c>
      <c r="B57" s="36" t="s">
        <v>122</v>
      </c>
      <c r="C57" s="37"/>
      <c r="D57" s="109"/>
      <c r="E57" s="109"/>
      <c r="F57" s="19"/>
      <c r="G57" s="109"/>
      <c r="H57" s="109"/>
      <c r="I57" s="37"/>
      <c r="J57" s="25"/>
      <c r="K57" s="5"/>
      <c r="L57" s="22"/>
    </row>
    <row r="58" spans="1:12" s="1" customFormat="1" ht="111" customHeight="1" x14ac:dyDescent="0.25">
      <c r="A58" s="191" t="s">
        <v>49</v>
      </c>
      <c r="B58" s="142" t="s">
        <v>213</v>
      </c>
      <c r="C58" s="192" t="s">
        <v>15</v>
      </c>
      <c r="D58" s="140">
        <v>2</v>
      </c>
      <c r="E58" s="133"/>
      <c r="F58" s="115">
        <f t="shared" ref="F58:F85" si="6">D58*E58</f>
        <v>0</v>
      </c>
      <c r="G58" s="118">
        <f t="shared" ref="G58:G100" si="7">F58*1.25</f>
        <v>0</v>
      </c>
      <c r="H58" s="95"/>
      <c r="I58" s="95"/>
      <c r="J58" s="25"/>
      <c r="K58" s="5"/>
      <c r="L58" s="22"/>
    </row>
    <row r="59" spans="1:12" s="1" customFormat="1" ht="65.25" customHeight="1" x14ac:dyDescent="0.25">
      <c r="A59" s="193" t="s">
        <v>50</v>
      </c>
      <c r="B59" s="153" t="s">
        <v>152</v>
      </c>
      <c r="C59" s="141" t="s">
        <v>32</v>
      </c>
      <c r="D59" s="154">
        <v>27</v>
      </c>
      <c r="E59" s="133"/>
      <c r="F59" s="115">
        <f t="shared" si="6"/>
        <v>0</v>
      </c>
      <c r="G59" s="118">
        <f t="shared" si="7"/>
        <v>0</v>
      </c>
      <c r="H59" s="139"/>
      <c r="I59" s="139"/>
      <c r="J59" s="25"/>
      <c r="K59" s="5"/>
      <c r="L59" s="22"/>
    </row>
    <row r="60" spans="1:12" s="1" customFormat="1" ht="64.5" customHeight="1" x14ac:dyDescent="0.25">
      <c r="A60" s="193" t="s">
        <v>51</v>
      </c>
      <c r="B60" s="153" t="s">
        <v>153</v>
      </c>
      <c r="C60" s="141" t="s">
        <v>15</v>
      </c>
      <c r="D60" s="154">
        <v>4</v>
      </c>
      <c r="E60" s="133"/>
      <c r="F60" s="115">
        <f t="shared" si="6"/>
        <v>0</v>
      </c>
      <c r="G60" s="118">
        <f t="shared" si="7"/>
        <v>0</v>
      </c>
      <c r="H60" s="139"/>
      <c r="I60" s="139"/>
      <c r="J60" s="25"/>
      <c r="K60" s="5"/>
      <c r="L60" s="22"/>
    </row>
    <row r="61" spans="1:12" s="1" customFormat="1" ht="69" customHeight="1" x14ac:dyDescent="0.25">
      <c r="A61" s="193" t="s">
        <v>52</v>
      </c>
      <c r="B61" s="153" t="s">
        <v>155</v>
      </c>
      <c r="C61" s="141" t="s">
        <v>15</v>
      </c>
      <c r="D61" s="154">
        <v>2</v>
      </c>
      <c r="E61" s="133"/>
      <c r="F61" s="115">
        <f t="shared" si="6"/>
        <v>0</v>
      </c>
      <c r="G61" s="118">
        <f t="shared" si="7"/>
        <v>0</v>
      </c>
      <c r="H61" s="139"/>
      <c r="I61" s="139"/>
      <c r="J61" s="25"/>
      <c r="K61" s="5"/>
      <c r="L61" s="22"/>
    </row>
    <row r="62" spans="1:12" s="1" customFormat="1" ht="60" customHeight="1" x14ac:dyDescent="0.25">
      <c r="A62" s="193" t="s">
        <v>53</v>
      </c>
      <c r="B62" s="153" t="s">
        <v>154</v>
      </c>
      <c r="C62" s="141" t="s">
        <v>32</v>
      </c>
      <c r="D62" s="154">
        <v>17</v>
      </c>
      <c r="E62" s="133"/>
      <c r="F62" s="137">
        <f t="shared" si="6"/>
        <v>0</v>
      </c>
      <c r="G62" s="138">
        <f t="shared" si="7"/>
        <v>0</v>
      </c>
      <c r="H62" s="139"/>
      <c r="I62" s="139"/>
      <c r="J62" s="25"/>
      <c r="K62" s="5"/>
      <c r="L62" s="22"/>
    </row>
    <row r="63" spans="1:12" s="1" customFormat="1" ht="59.25" customHeight="1" x14ac:dyDescent="0.25">
      <c r="A63" s="193" t="s">
        <v>54</v>
      </c>
      <c r="B63" s="153" t="s">
        <v>156</v>
      </c>
      <c r="C63" s="139" t="s">
        <v>32</v>
      </c>
      <c r="D63" s="132">
        <v>37</v>
      </c>
      <c r="E63" s="133"/>
      <c r="F63" s="115">
        <f t="shared" si="6"/>
        <v>0</v>
      </c>
      <c r="G63" s="118">
        <f t="shared" si="7"/>
        <v>0</v>
      </c>
      <c r="H63" s="95"/>
      <c r="I63" s="95"/>
      <c r="J63" s="25"/>
      <c r="K63" s="5"/>
      <c r="L63" s="22"/>
    </row>
    <row r="64" spans="1:12" s="1" customFormat="1" ht="66.75" customHeight="1" x14ac:dyDescent="0.25">
      <c r="A64" s="193" t="s">
        <v>55</v>
      </c>
      <c r="B64" s="153" t="s">
        <v>160</v>
      </c>
      <c r="C64" s="139" t="s">
        <v>15</v>
      </c>
      <c r="D64" s="132">
        <v>9</v>
      </c>
      <c r="E64" s="133"/>
      <c r="F64" s="137">
        <f t="shared" si="6"/>
        <v>0</v>
      </c>
      <c r="G64" s="138">
        <f t="shared" si="7"/>
        <v>0</v>
      </c>
      <c r="H64" s="139"/>
      <c r="I64" s="139"/>
      <c r="J64" s="25"/>
      <c r="K64" s="5"/>
      <c r="L64" s="22"/>
    </row>
    <row r="65" spans="1:12" s="1" customFormat="1" ht="56.25" customHeight="1" x14ac:dyDescent="0.25">
      <c r="A65" s="193" t="s">
        <v>56</v>
      </c>
      <c r="B65" s="153" t="s">
        <v>157</v>
      </c>
      <c r="C65" s="139" t="s">
        <v>15</v>
      </c>
      <c r="D65" s="132">
        <v>15</v>
      </c>
      <c r="E65" s="133"/>
      <c r="F65" s="137">
        <f t="shared" si="6"/>
        <v>0</v>
      </c>
      <c r="G65" s="138">
        <f t="shared" si="7"/>
        <v>0</v>
      </c>
      <c r="H65" s="139"/>
      <c r="I65" s="139"/>
      <c r="J65" s="25"/>
      <c r="K65" s="5"/>
      <c r="L65" s="22"/>
    </row>
    <row r="66" spans="1:12" s="1" customFormat="1" ht="55.5" customHeight="1" x14ac:dyDescent="0.25">
      <c r="A66" s="193" t="s">
        <v>57</v>
      </c>
      <c r="B66" s="153" t="s">
        <v>214</v>
      </c>
      <c r="C66" s="139" t="s">
        <v>15</v>
      </c>
      <c r="D66" s="132">
        <v>22</v>
      </c>
      <c r="E66" s="133"/>
      <c r="F66" s="137">
        <f t="shared" si="6"/>
        <v>0</v>
      </c>
      <c r="G66" s="138">
        <f t="shared" si="7"/>
        <v>0</v>
      </c>
      <c r="H66" s="139"/>
      <c r="I66" s="139"/>
      <c r="J66" s="25"/>
      <c r="K66" s="5"/>
      <c r="L66" s="22"/>
    </row>
    <row r="67" spans="1:12" s="1" customFormat="1" ht="83.25" customHeight="1" x14ac:dyDescent="0.25">
      <c r="A67" s="193" t="s">
        <v>58</v>
      </c>
      <c r="B67" s="153" t="s">
        <v>158</v>
      </c>
      <c r="C67" s="139" t="s">
        <v>15</v>
      </c>
      <c r="D67" s="132">
        <v>72</v>
      </c>
      <c r="E67" s="133"/>
      <c r="F67" s="115">
        <f t="shared" si="6"/>
        <v>0</v>
      </c>
      <c r="G67" s="118">
        <f t="shared" si="7"/>
        <v>0</v>
      </c>
      <c r="H67" s="139"/>
      <c r="I67" s="139"/>
      <c r="J67" s="25"/>
      <c r="K67" s="5"/>
      <c r="L67" s="22"/>
    </row>
    <row r="68" spans="1:12" s="1" customFormat="1" ht="98.25" customHeight="1" x14ac:dyDescent="0.25">
      <c r="A68" s="193" t="s">
        <v>59</v>
      </c>
      <c r="B68" s="194" t="s">
        <v>159</v>
      </c>
      <c r="C68" s="139" t="s">
        <v>32</v>
      </c>
      <c r="D68" s="132">
        <v>72</v>
      </c>
      <c r="E68" s="133"/>
      <c r="F68" s="137">
        <f t="shared" si="6"/>
        <v>0</v>
      </c>
      <c r="G68" s="138">
        <f t="shared" si="7"/>
        <v>0</v>
      </c>
      <c r="H68" s="102"/>
      <c r="I68" s="95"/>
      <c r="J68" s="25"/>
      <c r="K68" s="5"/>
      <c r="L68" s="22"/>
    </row>
    <row r="69" spans="1:12" s="1" customFormat="1" ht="69.75" customHeight="1" x14ac:dyDescent="0.25">
      <c r="A69" s="193" t="s">
        <v>60</v>
      </c>
      <c r="B69" s="150" t="s">
        <v>216</v>
      </c>
      <c r="C69" s="139" t="s">
        <v>32</v>
      </c>
      <c r="D69" s="132">
        <v>9</v>
      </c>
      <c r="E69" s="133"/>
      <c r="F69" s="115">
        <f t="shared" si="6"/>
        <v>0</v>
      </c>
      <c r="G69" s="118">
        <f t="shared" si="7"/>
        <v>0</v>
      </c>
      <c r="H69" s="95"/>
      <c r="I69" s="95"/>
      <c r="J69" s="25"/>
      <c r="K69" s="5"/>
      <c r="L69" s="22"/>
    </row>
    <row r="70" spans="1:12" s="1" customFormat="1" ht="69" customHeight="1" x14ac:dyDescent="0.25">
      <c r="A70" s="193" t="s">
        <v>169</v>
      </c>
      <c r="B70" s="150" t="s">
        <v>217</v>
      </c>
      <c r="C70" s="139" t="s">
        <v>32</v>
      </c>
      <c r="D70" s="132">
        <v>9</v>
      </c>
      <c r="E70" s="133"/>
      <c r="F70" s="137">
        <f t="shared" si="6"/>
        <v>0</v>
      </c>
      <c r="G70" s="138">
        <f t="shared" si="7"/>
        <v>0</v>
      </c>
      <c r="H70" s="139"/>
      <c r="I70" s="139"/>
      <c r="J70" s="25"/>
      <c r="K70" s="5"/>
      <c r="L70" s="22"/>
    </row>
    <row r="71" spans="1:12" s="1" customFormat="1" ht="58.5" customHeight="1" x14ac:dyDescent="0.25">
      <c r="A71" s="193" t="s">
        <v>170</v>
      </c>
      <c r="B71" s="150" t="s">
        <v>161</v>
      </c>
      <c r="C71" s="139" t="s">
        <v>15</v>
      </c>
      <c r="D71" s="132">
        <v>2</v>
      </c>
      <c r="E71" s="133"/>
      <c r="F71" s="137">
        <f t="shared" si="6"/>
        <v>0</v>
      </c>
      <c r="G71" s="138">
        <f t="shared" si="7"/>
        <v>0</v>
      </c>
      <c r="H71" s="139"/>
      <c r="I71" s="139"/>
      <c r="J71" s="25"/>
      <c r="K71" s="5"/>
      <c r="L71" s="22"/>
    </row>
    <row r="72" spans="1:12" s="1" customFormat="1" ht="58.5" customHeight="1" x14ac:dyDescent="0.25">
      <c r="A72" s="193" t="s">
        <v>171</v>
      </c>
      <c r="B72" s="150" t="s">
        <v>162</v>
      </c>
      <c r="C72" s="139" t="s">
        <v>15</v>
      </c>
      <c r="D72" s="132">
        <v>1</v>
      </c>
      <c r="E72" s="133"/>
      <c r="F72" s="137">
        <f t="shared" si="6"/>
        <v>0</v>
      </c>
      <c r="G72" s="138">
        <f t="shared" si="7"/>
        <v>0</v>
      </c>
      <c r="H72" s="139"/>
      <c r="I72" s="139"/>
      <c r="J72" s="25"/>
      <c r="K72" s="5"/>
      <c r="L72" s="22"/>
    </row>
    <row r="73" spans="1:12" s="1" customFormat="1" ht="58.5" customHeight="1" x14ac:dyDescent="0.25">
      <c r="A73" s="193" t="s">
        <v>172</v>
      </c>
      <c r="B73" s="150" t="s">
        <v>163</v>
      </c>
      <c r="C73" s="139" t="s">
        <v>15</v>
      </c>
      <c r="D73" s="132">
        <v>1</v>
      </c>
      <c r="E73" s="133"/>
      <c r="F73" s="137">
        <f t="shared" si="6"/>
        <v>0</v>
      </c>
      <c r="G73" s="138">
        <f t="shared" si="7"/>
        <v>0</v>
      </c>
      <c r="H73" s="139"/>
      <c r="I73" s="139"/>
      <c r="J73" s="25"/>
      <c r="K73" s="5"/>
      <c r="L73" s="22"/>
    </row>
    <row r="74" spans="1:12" s="1" customFormat="1" ht="64.5" customHeight="1" x14ac:dyDescent="0.25">
      <c r="A74" s="193" t="s">
        <v>173</v>
      </c>
      <c r="B74" s="150" t="s">
        <v>164</v>
      </c>
      <c r="C74" s="139" t="s">
        <v>15</v>
      </c>
      <c r="D74" s="132">
        <v>1</v>
      </c>
      <c r="E74" s="133"/>
      <c r="F74" s="137">
        <f t="shared" si="6"/>
        <v>0</v>
      </c>
      <c r="G74" s="138">
        <f t="shared" si="7"/>
        <v>0</v>
      </c>
      <c r="H74" s="139"/>
      <c r="I74" s="139"/>
      <c r="J74" s="25"/>
      <c r="K74" s="5"/>
      <c r="L74" s="22"/>
    </row>
    <row r="75" spans="1:12" s="1" customFormat="1" ht="57.75" customHeight="1" x14ac:dyDescent="0.25">
      <c r="A75" s="193" t="s">
        <v>174</v>
      </c>
      <c r="B75" s="150" t="s">
        <v>218</v>
      </c>
      <c r="C75" s="139" t="s">
        <v>32</v>
      </c>
      <c r="D75" s="151">
        <v>35</v>
      </c>
      <c r="E75" s="133"/>
      <c r="F75" s="115">
        <f t="shared" si="6"/>
        <v>0</v>
      </c>
      <c r="G75" s="118">
        <f t="shared" si="7"/>
        <v>0</v>
      </c>
      <c r="H75" s="95"/>
      <c r="I75" s="95"/>
      <c r="J75" s="25"/>
      <c r="K75" s="5"/>
      <c r="L75" s="22"/>
    </row>
    <row r="76" spans="1:12" s="1" customFormat="1" ht="66" customHeight="1" x14ac:dyDescent="0.25">
      <c r="A76" s="193" t="s">
        <v>175</v>
      </c>
      <c r="B76" s="150" t="s">
        <v>219</v>
      </c>
      <c r="C76" s="144" t="s">
        <v>15</v>
      </c>
      <c r="D76" s="145">
        <v>1</v>
      </c>
      <c r="E76" s="146"/>
      <c r="F76" s="147">
        <f t="shared" si="6"/>
        <v>0</v>
      </c>
      <c r="G76" s="148">
        <f t="shared" si="7"/>
        <v>0</v>
      </c>
      <c r="H76" s="144"/>
      <c r="I76" s="144"/>
      <c r="J76" s="25"/>
      <c r="K76" s="5"/>
      <c r="L76" s="22"/>
    </row>
    <row r="77" spans="1:12" s="1" customFormat="1" ht="66.75" customHeight="1" x14ac:dyDescent="0.25">
      <c r="A77" s="193" t="s">
        <v>176</v>
      </c>
      <c r="B77" s="150" t="s">
        <v>220</v>
      </c>
      <c r="C77" s="144" t="s">
        <v>15</v>
      </c>
      <c r="D77" s="145">
        <v>1</v>
      </c>
      <c r="E77" s="146"/>
      <c r="F77" s="147">
        <f t="shared" si="6"/>
        <v>0</v>
      </c>
      <c r="G77" s="148">
        <f t="shared" si="7"/>
        <v>0</v>
      </c>
      <c r="H77" s="144"/>
      <c r="I77" s="144"/>
      <c r="J77" s="25"/>
      <c r="K77" s="5"/>
      <c r="L77" s="22"/>
    </row>
    <row r="78" spans="1:12" s="1" customFormat="1" ht="68.400000000000006" customHeight="1" x14ac:dyDescent="0.25">
      <c r="A78" s="193" t="s">
        <v>177</v>
      </c>
      <c r="B78" s="143" t="s">
        <v>135</v>
      </c>
      <c r="C78" s="144" t="s">
        <v>15</v>
      </c>
      <c r="D78" s="132">
        <v>6</v>
      </c>
      <c r="E78" s="133"/>
      <c r="F78" s="137">
        <f t="shared" si="6"/>
        <v>0</v>
      </c>
      <c r="G78" s="138">
        <f t="shared" si="7"/>
        <v>0</v>
      </c>
      <c r="H78" s="139"/>
      <c r="I78" s="144"/>
      <c r="J78" s="25"/>
      <c r="K78" s="5"/>
      <c r="L78" s="22"/>
    </row>
    <row r="79" spans="1:12" s="1" customFormat="1" ht="66" customHeight="1" x14ac:dyDescent="0.25">
      <c r="A79" s="193" t="s">
        <v>178</v>
      </c>
      <c r="B79" s="150" t="s">
        <v>221</v>
      </c>
      <c r="C79" s="139" t="s">
        <v>32</v>
      </c>
      <c r="D79" s="132">
        <v>15</v>
      </c>
      <c r="E79" s="133"/>
      <c r="F79" s="137">
        <f t="shared" si="6"/>
        <v>0</v>
      </c>
      <c r="G79" s="138">
        <f t="shared" si="7"/>
        <v>0</v>
      </c>
      <c r="H79" s="139"/>
      <c r="I79" s="139"/>
      <c r="J79" s="25"/>
      <c r="K79" s="5"/>
      <c r="L79" s="22"/>
    </row>
    <row r="80" spans="1:12" s="1" customFormat="1" ht="51.75" customHeight="1" x14ac:dyDescent="0.25">
      <c r="A80" s="193" t="s">
        <v>179</v>
      </c>
      <c r="B80" s="150" t="s">
        <v>165</v>
      </c>
      <c r="C80" s="139" t="s">
        <v>32</v>
      </c>
      <c r="D80" s="132">
        <v>12</v>
      </c>
      <c r="E80" s="133"/>
      <c r="F80" s="115">
        <f t="shared" si="6"/>
        <v>0</v>
      </c>
      <c r="G80" s="118">
        <f t="shared" si="7"/>
        <v>0</v>
      </c>
      <c r="H80" s="95"/>
      <c r="I80" s="95"/>
      <c r="J80" s="25"/>
      <c r="K80" s="5"/>
      <c r="L80" s="22"/>
    </row>
    <row r="81" spans="1:12" s="1" customFormat="1" ht="64.5" customHeight="1" x14ac:dyDescent="0.25">
      <c r="A81" s="193" t="s">
        <v>180</v>
      </c>
      <c r="B81" s="153" t="s">
        <v>166</v>
      </c>
      <c r="C81" s="139" t="s">
        <v>32</v>
      </c>
      <c r="D81" s="132">
        <v>100</v>
      </c>
      <c r="E81" s="133"/>
      <c r="F81" s="115">
        <f t="shared" si="6"/>
        <v>0</v>
      </c>
      <c r="G81" s="118">
        <f t="shared" si="7"/>
        <v>0</v>
      </c>
      <c r="H81" s="95"/>
      <c r="I81" s="95"/>
      <c r="J81" s="25"/>
      <c r="K81" s="5"/>
      <c r="L81" s="22"/>
    </row>
    <row r="82" spans="1:12" s="1" customFormat="1" ht="57.75" customHeight="1" x14ac:dyDescent="0.25">
      <c r="A82" s="193" t="s">
        <v>181</v>
      </c>
      <c r="B82" s="150" t="s">
        <v>223</v>
      </c>
      <c r="C82" s="139" t="s">
        <v>32</v>
      </c>
      <c r="D82" s="132">
        <v>290</v>
      </c>
      <c r="E82" s="133"/>
      <c r="F82" s="115">
        <f t="shared" si="6"/>
        <v>0</v>
      </c>
      <c r="G82" s="118">
        <f t="shared" si="7"/>
        <v>0</v>
      </c>
      <c r="H82" s="95"/>
      <c r="I82" s="95"/>
      <c r="J82" s="25"/>
      <c r="K82" s="5"/>
      <c r="L82" s="22"/>
    </row>
    <row r="83" spans="1:12" s="1" customFormat="1" ht="64.5" customHeight="1" x14ac:dyDescent="0.25">
      <c r="A83" s="193" t="s">
        <v>182</v>
      </c>
      <c r="B83" s="150" t="s">
        <v>215</v>
      </c>
      <c r="C83" s="139" t="s">
        <v>32</v>
      </c>
      <c r="D83" s="132">
        <v>60</v>
      </c>
      <c r="E83" s="133"/>
      <c r="F83" s="115">
        <f t="shared" si="6"/>
        <v>0</v>
      </c>
      <c r="G83" s="118">
        <f t="shared" si="7"/>
        <v>0</v>
      </c>
      <c r="H83" s="95"/>
      <c r="I83" s="95"/>
      <c r="J83" s="25"/>
      <c r="K83" s="5"/>
      <c r="L83" s="22"/>
    </row>
    <row r="84" spans="1:12" s="1" customFormat="1" ht="64.5" customHeight="1" x14ac:dyDescent="0.25">
      <c r="A84" s="193" t="s">
        <v>183</v>
      </c>
      <c r="B84" s="150" t="s">
        <v>224</v>
      </c>
      <c r="C84" s="139" t="s">
        <v>32</v>
      </c>
      <c r="D84" s="132">
        <v>12</v>
      </c>
      <c r="E84" s="133"/>
      <c r="F84" s="115">
        <f t="shared" si="6"/>
        <v>0</v>
      </c>
      <c r="G84" s="118">
        <f t="shared" si="7"/>
        <v>0</v>
      </c>
      <c r="H84" s="95"/>
      <c r="I84" s="95"/>
      <c r="J84" s="25"/>
      <c r="K84" s="5"/>
      <c r="L84" s="22"/>
    </row>
    <row r="85" spans="1:12" s="1" customFormat="1" ht="54.75" customHeight="1" x14ac:dyDescent="0.25">
      <c r="A85" s="193" t="s">
        <v>184</v>
      </c>
      <c r="B85" s="150" t="s">
        <v>225</v>
      </c>
      <c r="C85" s="139" t="s">
        <v>15</v>
      </c>
      <c r="D85" s="151">
        <v>10</v>
      </c>
      <c r="E85" s="133"/>
      <c r="F85" s="115">
        <f t="shared" si="6"/>
        <v>0</v>
      </c>
      <c r="G85" s="118">
        <f t="shared" si="7"/>
        <v>0</v>
      </c>
      <c r="H85" s="95"/>
      <c r="I85" s="95"/>
      <c r="J85" s="25"/>
      <c r="K85" s="5"/>
      <c r="L85" s="22"/>
    </row>
    <row r="86" spans="1:12" s="1" customFormat="1" ht="66" customHeight="1" x14ac:dyDescent="0.25">
      <c r="A86" s="193" t="s">
        <v>185</v>
      </c>
      <c r="B86" s="130" t="s">
        <v>124</v>
      </c>
      <c r="C86" s="131" t="s">
        <v>15</v>
      </c>
      <c r="D86" s="132">
        <v>1</v>
      </c>
      <c r="E86" s="133"/>
      <c r="F86" s="116">
        <f>D86*E86</f>
        <v>0</v>
      </c>
      <c r="G86" s="121">
        <f t="shared" si="7"/>
        <v>0</v>
      </c>
      <c r="H86" s="110"/>
      <c r="I86" s="73"/>
      <c r="J86" s="25"/>
      <c r="K86" s="93"/>
      <c r="L86" s="22"/>
    </row>
    <row r="87" spans="1:12" s="1" customFormat="1" ht="63.75" customHeight="1" x14ac:dyDescent="0.25">
      <c r="A87" s="193" t="s">
        <v>186</v>
      </c>
      <c r="B87" s="130" t="s">
        <v>209</v>
      </c>
      <c r="C87" s="131" t="s">
        <v>15</v>
      </c>
      <c r="D87" s="132">
        <v>4</v>
      </c>
      <c r="E87" s="133"/>
      <c r="F87" s="116">
        <f>D87*E87</f>
        <v>0</v>
      </c>
      <c r="G87" s="121">
        <f t="shared" si="7"/>
        <v>0</v>
      </c>
      <c r="H87" s="110"/>
      <c r="I87" s="73"/>
      <c r="J87" s="25"/>
      <c r="K87" s="93"/>
      <c r="L87" s="22"/>
    </row>
    <row r="88" spans="1:12" s="1" customFormat="1" ht="51.75" customHeight="1" x14ac:dyDescent="0.25">
      <c r="A88" s="193" t="s">
        <v>187</v>
      </c>
      <c r="B88" s="130" t="s">
        <v>226</v>
      </c>
      <c r="C88" s="131" t="s">
        <v>15</v>
      </c>
      <c r="D88" s="132">
        <v>5</v>
      </c>
      <c r="E88" s="133"/>
      <c r="F88" s="105">
        <f t="shared" ref="F88:F100" si="8">(D88*E88)</f>
        <v>0</v>
      </c>
      <c r="G88" s="121">
        <f t="shared" si="7"/>
        <v>0</v>
      </c>
      <c r="H88" s="75"/>
      <c r="I88" s="91"/>
      <c r="J88" s="25"/>
      <c r="K88" s="13"/>
      <c r="L88" s="22"/>
    </row>
    <row r="89" spans="1:12" s="1" customFormat="1" ht="48.6" customHeight="1" x14ac:dyDescent="0.25">
      <c r="A89" s="193" t="s">
        <v>188</v>
      </c>
      <c r="B89" s="130" t="s">
        <v>167</v>
      </c>
      <c r="C89" s="131" t="s">
        <v>15</v>
      </c>
      <c r="D89" s="132">
        <v>1</v>
      </c>
      <c r="E89" s="133"/>
      <c r="F89" s="105">
        <f t="shared" si="8"/>
        <v>0</v>
      </c>
      <c r="G89" s="121">
        <f t="shared" si="7"/>
        <v>0</v>
      </c>
      <c r="H89" s="75"/>
      <c r="I89" s="91"/>
      <c r="J89" s="25"/>
      <c r="K89" s="13"/>
      <c r="L89" s="22"/>
    </row>
    <row r="90" spans="1:12" s="1" customFormat="1" ht="51" customHeight="1" x14ac:dyDescent="0.25">
      <c r="A90" s="193" t="s">
        <v>189</v>
      </c>
      <c r="B90" s="195" t="s">
        <v>123</v>
      </c>
      <c r="C90" s="196" t="s">
        <v>15</v>
      </c>
      <c r="D90" s="132">
        <v>1</v>
      </c>
      <c r="E90" s="133"/>
      <c r="F90" s="105">
        <f t="shared" si="8"/>
        <v>0</v>
      </c>
      <c r="G90" s="121">
        <f t="shared" si="7"/>
        <v>0</v>
      </c>
      <c r="H90" s="75"/>
      <c r="I90" s="91"/>
      <c r="J90" s="25"/>
      <c r="K90" s="13"/>
      <c r="L90" s="22"/>
    </row>
    <row r="91" spans="1:12" s="1" customFormat="1" ht="64.5" customHeight="1" x14ac:dyDescent="0.25">
      <c r="A91" s="193" t="s">
        <v>190</v>
      </c>
      <c r="B91" s="150" t="s">
        <v>227</v>
      </c>
      <c r="C91" s="103" t="s">
        <v>32</v>
      </c>
      <c r="D91" s="155">
        <v>9</v>
      </c>
      <c r="E91" s="133"/>
      <c r="F91" s="105">
        <f t="shared" si="8"/>
        <v>0</v>
      </c>
      <c r="G91" s="121">
        <f t="shared" si="7"/>
        <v>0</v>
      </c>
      <c r="H91" s="75"/>
      <c r="I91" s="91"/>
      <c r="J91" s="25"/>
      <c r="K91" s="13"/>
      <c r="L91" s="22"/>
    </row>
    <row r="92" spans="1:12" s="1" customFormat="1" ht="64.5" customHeight="1" x14ac:dyDescent="0.25">
      <c r="A92" s="193" t="s">
        <v>191</v>
      </c>
      <c r="B92" s="143" t="s">
        <v>134</v>
      </c>
      <c r="C92" s="156" t="s">
        <v>15</v>
      </c>
      <c r="D92" s="157">
        <v>5</v>
      </c>
      <c r="E92" s="146"/>
      <c r="F92" s="146">
        <f t="shared" si="8"/>
        <v>0</v>
      </c>
      <c r="G92" s="121">
        <f t="shared" si="7"/>
        <v>0</v>
      </c>
      <c r="H92" s="75"/>
      <c r="I92" s="91"/>
      <c r="J92" s="25"/>
      <c r="K92" s="13"/>
      <c r="L92" s="22"/>
    </row>
    <row r="93" spans="1:12" s="1" customFormat="1" ht="93" customHeight="1" x14ac:dyDescent="0.25">
      <c r="A93" s="193" t="s">
        <v>192</v>
      </c>
      <c r="B93" s="158" t="s">
        <v>222</v>
      </c>
      <c r="C93" s="156" t="s">
        <v>15</v>
      </c>
      <c r="D93" s="160">
        <v>2</v>
      </c>
      <c r="E93" s="161"/>
      <c r="F93" s="162">
        <f t="shared" si="8"/>
        <v>0</v>
      </c>
      <c r="G93" s="134">
        <f t="shared" si="7"/>
        <v>0</v>
      </c>
      <c r="H93" s="136"/>
      <c r="I93" s="135"/>
      <c r="J93" s="25"/>
      <c r="K93" s="13"/>
      <c r="L93" s="22"/>
    </row>
    <row r="94" spans="1:12" s="1" customFormat="1" ht="104.25" customHeight="1" x14ac:dyDescent="0.25">
      <c r="A94" s="193" t="s">
        <v>193</v>
      </c>
      <c r="B94" s="158" t="s">
        <v>228</v>
      </c>
      <c r="C94" s="159" t="s">
        <v>15</v>
      </c>
      <c r="D94" s="160">
        <v>2</v>
      </c>
      <c r="E94" s="161"/>
      <c r="F94" s="162">
        <f t="shared" si="8"/>
        <v>0</v>
      </c>
      <c r="G94" s="134">
        <f t="shared" si="7"/>
        <v>0</v>
      </c>
      <c r="H94" s="136"/>
      <c r="I94" s="135"/>
      <c r="J94" s="25"/>
      <c r="K94" s="13"/>
      <c r="L94" s="22"/>
    </row>
    <row r="95" spans="1:12" s="1" customFormat="1" ht="51.75" customHeight="1" x14ac:dyDescent="0.25">
      <c r="A95" s="193" t="s">
        <v>194</v>
      </c>
      <c r="B95" s="188" t="s">
        <v>229</v>
      </c>
      <c r="C95" s="190" t="s">
        <v>15</v>
      </c>
      <c r="D95" s="152">
        <v>1</v>
      </c>
      <c r="E95" s="149"/>
      <c r="F95" s="149">
        <f t="shared" si="8"/>
        <v>0</v>
      </c>
      <c r="G95" s="121">
        <f t="shared" si="7"/>
        <v>0</v>
      </c>
      <c r="H95" s="75"/>
      <c r="I95" s="91"/>
      <c r="J95" s="25"/>
      <c r="K95" s="13"/>
      <c r="L95" s="22"/>
    </row>
    <row r="96" spans="1:12" s="1" customFormat="1" ht="116.1" customHeight="1" x14ac:dyDescent="0.25">
      <c r="A96" s="193" t="s">
        <v>195</v>
      </c>
      <c r="B96" s="100" t="s">
        <v>230</v>
      </c>
      <c r="C96" s="189" t="s">
        <v>15</v>
      </c>
      <c r="D96" s="132">
        <v>1</v>
      </c>
      <c r="E96" s="133"/>
      <c r="F96" s="105">
        <f t="shared" si="8"/>
        <v>0</v>
      </c>
      <c r="G96" s="121">
        <f t="shared" si="7"/>
        <v>0</v>
      </c>
      <c r="H96" s="75"/>
      <c r="I96" s="91"/>
      <c r="J96" s="25"/>
      <c r="K96" s="13"/>
      <c r="L96" s="22"/>
    </row>
    <row r="97" spans="1:14" s="1" customFormat="1" ht="54" customHeight="1" x14ac:dyDescent="0.25">
      <c r="A97" s="193" t="s">
        <v>196</v>
      </c>
      <c r="B97" s="130" t="s">
        <v>148</v>
      </c>
      <c r="C97" s="131" t="s">
        <v>15</v>
      </c>
      <c r="D97" s="132">
        <v>2</v>
      </c>
      <c r="E97" s="133"/>
      <c r="F97" s="105">
        <f t="shared" si="8"/>
        <v>0</v>
      </c>
      <c r="G97" s="121">
        <f t="shared" si="7"/>
        <v>0</v>
      </c>
      <c r="H97" s="75"/>
      <c r="I97" s="91"/>
      <c r="J97" s="25"/>
      <c r="K97" s="13"/>
      <c r="L97" s="22"/>
    </row>
    <row r="98" spans="1:14" s="1" customFormat="1" ht="80.25" customHeight="1" x14ac:dyDescent="0.25">
      <c r="A98" s="193" t="s">
        <v>197</v>
      </c>
      <c r="B98" s="130" t="s">
        <v>231</v>
      </c>
      <c r="C98" s="131" t="s">
        <v>32</v>
      </c>
      <c r="D98" s="132">
        <v>18</v>
      </c>
      <c r="E98" s="133"/>
      <c r="F98" s="133">
        <f t="shared" si="8"/>
        <v>0</v>
      </c>
      <c r="G98" s="134">
        <f t="shared" si="7"/>
        <v>0</v>
      </c>
      <c r="H98" s="136"/>
      <c r="I98" s="135"/>
      <c r="J98" s="25"/>
      <c r="K98" s="13"/>
      <c r="L98" s="22"/>
    </row>
    <row r="99" spans="1:14" s="1" customFormat="1" ht="50.25" customHeight="1" x14ac:dyDescent="0.25">
      <c r="A99" s="193" t="s">
        <v>198</v>
      </c>
      <c r="B99" s="130" t="s">
        <v>149</v>
      </c>
      <c r="C99" s="131" t="s">
        <v>32</v>
      </c>
      <c r="D99" s="132">
        <v>19</v>
      </c>
      <c r="E99" s="133"/>
      <c r="F99" s="133">
        <f t="shared" si="8"/>
        <v>0</v>
      </c>
      <c r="G99" s="134">
        <f t="shared" si="7"/>
        <v>0</v>
      </c>
      <c r="H99" s="136"/>
      <c r="I99" s="91"/>
      <c r="J99" s="25"/>
      <c r="K99" s="13"/>
      <c r="L99" s="22"/>
    </row>
    <row r="100" spans="1:14" s="1" customFormat="1" ht="81" customHeight="1" x14ac:dyDescent="0.25">
      <c r="A100" s="193" t="s">
        <v>199</v>
      </c>
      <c r="B100" s="197" t="s">
        <v>232</v>
      </c>
      <c r="C100" s="131" t="s">
        <v>15</v>
      </c>
      <c r="D100" s="132">
        <v>7</v>
      </c>
      <c r="E100" s="133"/>
      <c r="F100" s="105">
        <f t="shared" si="8"/>
        <v>0</v>
      </c>
      <c r="G100" s="121">
        <f t="shared" si="7"/>
        <v>0</v>
      </c>
      <c r="H100" s="104"/>
      <c r="I100" s="91"/>
      <c r="J100" s="25"/>
      <c r="K100" s="13"/>
      <c r="L100" s="22"/>
    </row>
    <row r="101" spans="1:14" s="1" customFormat="1" ht="21" customHeight="1" x14ac:dyDescent="0.25">
      <c r="A101" s="198"/>
      <c r="B101" s="199" t="s">
        <v>61</v>
      </c>
      <c r="C101" s="198"/>
      <c r="D101" s="198"/>
      <c r="E101" s="200"/>
      <c r="F101" s="30">
        <f>SUM(F58:F100)</f>
        <v>0</v>
      </c>
      <c r="G101" s="30">
        <f>SUM(G58:G100)</f>
        <v>0</v>
      </c>
      <c r="H101" s="108"/>
      <c r="I101" s="30"/>
      <c r="J101" s="13"/>
      <c r="K101" s="31"/>
      <c r="L101" s="22"/>
    </row>
    <row r="102" spans="1:14" s="42" customFormat="1" ht="12" customHeight="1" x14ac:dyDescent="0.25">
      <c r="A102" s="165"/>
      <c r="B102" s="165"/>
      <c r="C102" s="165"/>
      <c r="D102" s="165"/>
      <c r="E102" s="201"/>
      <c r="F102" s="34"/>
      <c r="G102" s="122"/>
      <c r="H102" s="35"/>
      <c r="I102" s="32"/>
      <c r="J102" s="40"/>
      <c r="K102" s="41"/>
      <c r="L102" s="22"/>
    </row>
    <row r="103" spans="1:14" s="42" customFormat="1" ht="21" customHeight="1" x14ac:dyDescent="0.25">
      <c r="A103" s="163">
        <v>7</v>
      </c>
      <c r="B103" s="164" t="s">
        <v>62</v>
      </c>
      <c r="C103" s="202"/>
      <c r="D103" s="203"/>
      <c r="E103" s="203"/>
      <c r="F103" s="19"/>
      <c r="G103" s="111"/>
      <c r="H103" s="111"/>
      <c r="I103" s="43"/>
      <c r="J103" s="40"/>
      <c r="K103" s="41"/>
      <c r="L103" s="22"/>
    </row>
    <row r="104" spans="1:14" s="42" customFormat="1" ht="21" customHeight="1" x14ac:dyDescent="0.25">
      <c r="A104" s="204" t="s">
        <v>63</v>
      </c>
      <c r="B104" s="205" t="s">
        <v>201</v>
      </c>
      <c r="C104" s="139" t="s">
        <v>24</v>
      </c>
      <c r="D104" s="151">
        <v>156</v>
      </c>
      <c r="E104" s="133"/>
      <c r="F104" s="115">
        <f>(D104*E104)</f>
        <v>0</v>
      </c>
      <c r="G104" s="118">
        <f>F104*1.25</f>
        <v>0</v>
      </c>
      <c r="H104" s="112"/>
      <c r="I104" s="95"/>
      <c r="J104" s="25"/>
      <c r="K104" s="5"/>
      <c r="L104" s="22"/>
    </row>
    <row r="105" spans="1:14" s="42" customFormat="1" ht="21" customHeight="1" x14ac:dyDescent="0.25">
      <c r="A105" s="206"/>
      <c r="B105" s="198" t="s">
        <v>64</v>
      </c>
      <c r="C105" s="206"/>
      <c r="D105" s="198"/>
      <c r="E105" s="200"/>
      <c r="F105" s="30">
        <f>SUM(F104:F104)</f>
        <v>0</v>
      </c>
      <c r="G105" s="30">
        <f>SUM(G104:G104)</f>
        <v>0</v>
      </c>
      <c r="H105" s="108"/>
      <c r="I105" s="30"/>
      <c r="J105" s="40"/>
      <c r="K105" s="31"/>
    </row>
    <row r="106" spans="1:14" ht="12" customHeight="1" thickBot="1" x14ac:dyDescent="0.3">
      <c r="A106" s="171"/>
      <c r="B106" s="172"/>
      <c r="C106" s="173"/>
      <c r="D106" s="174"/>
      <c r="E106" s="175"/>
      <c r="F106" s="175"/>
      <c r="G106" s="176"/>
      <c r="H106" s="177"/>
      <c r="I106" s="178"/>
      <c r="J106" s="13"/>
      <c r="K106" s="44"/>
      <c r="L106" s="4"/>
      <c r="N106" s="45"/>
    </row>
    <row r="107" spans="1:14" ht="27" customHeight="1" thickTop="1" x14ac:dyDescent="0.25">
      <c r="A107" s="243" t="s">
        <v>65</v>
      </c>
      <c r="B107" s="244"/>
      <c r="C107" s="244"/>
      <c r="D107" s="244"/>
      <c r="E107" s="245"/>
      <c r="F107" s="117">
        <f>SUM(F12+F17+F25+F34+F55+F101+F105)</f>
        <v>0</v>
      </c>
      <c r="G107" s="117">
        <f>SUM(G12+G17+G25+G34+G55+G101+G105)</f>
        <v>0</v>
      </c>
      <c r="H107" s="179"/>
      <c r="I107" s="180"/>
      <c r="J107" s="13"/>
      <c r="K107" s="44"/>
      <c r="L107" s="4"/>
      <c r="N107" s="45"/>
    </row>
    <row r="108" spans="1:14" ht="27" customHeight="1" x14ac:dyDescent="0.25">
      <c r="A108" s="246" t="s">
        <v>66</v>
      </c>
      <c r="B108" s="247"/>
      <c r="C108" s="247"/>
      <c r="D108" s="247"/>
      <c r="E108" s="248"/>
      <c r="F108" s="249">
        <f>F107*0.25</f>
        <v>0</v>
      </c>
      <c r="G108" s="249"/>
      <c r="H108" s="181"/>
      <c r="I108" s="182"/>
      <c r="J108" s="47"/>
      <c r="K108" s="44"/>
      <c r="L108" s="4"/>
      <c r="N108" s="45"/>
    </row>
    <row r="109" spans="1:14" ht="30.75" customHeight="1" x14ac:dyDescent="0.25">
      <c r="A109" s="250" t="s">
        <v>67</v>
      </c>
      <c r="B109" s="251"/>
      <c r="C109" s="251"/>
      <c r="D109" s="251"/>
      <c r="E109" s="252"/>
      <c r="F109" s="253">
        <f>F107+F108</f>
        <v>0</v>
      </c>
      <c r="G109" s="253"/>
      <c r="H109" s="183"/>
      <c r="I109" s="184"/>
      <c r="J109" s="47"/>
      <c r="K109" s="44"/>
      <c r="L109" s="4"/>
      <c r="N109" s="45"/>
    </row>
    <row r="110" spans="1:14" ht="15.75" customHeight="1" x14ac:dyDescent="0.25">
      <c r="A110" s="48"/>
      <c r="B110" s="49"/>
      <c r="C110" s="48"/>
      <c r="D110" s="50"/>
      <c r="E110" s="50"/>
      <c r="F110" s="50"/>
      <c r="G110" s="50"/>
      <c r="H110" s="113"/>
      <c r="I110" s="51"/>
      <c r="J110" s="8"/>
    </row>
    <row r="111" spans="1:14" ht="24.75" customHeight="1" x14ac:dyDescent="0.25">
      <c r="A111" s="237"/>
      <c r="B111" s="237"/>
      <c r="C111" s="237"/>
      <c r="D111" s="237"/>
      <c r="E111" s="237"/>
      <c r="F111" s="237"/>
      <c r="G111" s="237"/>
      <c r="H111" s="237"/>
      <c r="I111" s="237"/>
      <c r="J111" s="8"/>
    </row>
    <row r="112" spans="1:14" ht="73.5" customHeight="1" x14ac:dyDescent="0.25">
      <c r="A112" s="255"/>
      <c r="B112" s="255"/>
      <c r="C112" s="255"/>
      <c r="D112" s="255"/>
      <c r="E112" s="255"/>
      <c r="F112" s="255"/>
      <c r="G112" s="255"/>
      <c r="H112" s="255"/>
      <c r="I112" s="255"/>
      <c r="J112" s="8"/>
    </row>
    <row r="113" spans="1:9" ht="49.5" customHeight="1" x14ac:dyDescent="0.25">
      <c r="A113" s="256"/>
      <c r="B113" s="256"/>
      <c r="C113" s="256"/>
      <c r="D113" s="256"/>
      <c r="E113" s="256"/>
      <c r="F113" s="256"/>
      <c r="G113" s="256"/>
      <c r="H113" s="256"/>
      <c r="I113" s="256"/>
    </row>
    <row r="117" spans="1:9" ht="21" customHeight="1" x14ac:dyDescent="0.25">
      <c r="A117" s="257"/>
      <c r="B117" s="257"/>
      <c r="C117" s="257"/>
      <c r="D117" s="257"/>
      <c r="E117" s="257"/>
      <c r="F117" s="257"/>
      <c r="G117" s="257"/>
      <c r="H117" s="257"/>
      <c r="I117" s="257"/>
    </row>
    <row r="118" spans="1:9" ht="21" customHeight="1" x14ac:dyDescent="0.25">
      <c r="A118" s="254"/>
      <c r="B118" s="254"/>
      <c r="C118" s="254"/>
      <c r="D118" s="254"/>
      <c r="E118" s="254"/>
      <c r="F118" s="254"/>
      <c r="G118" s="254"/>
      <c r="H118" s="254"/>
      <c r="I118" s="254"/>
    </row>
    <row r="119" spans="1:9" ht="21" customHeight="1" x14ac:dyDescent="0.25">
      <c r="A119" s="254"/>
      <c r="B119" s="254"/>
      <c r="C119" s="254"/>
      <c r="D119" s="254"/>
      <c r="E119" s="254"/>
      <c r="F119" s="254"/>
      <c r="G119" s="254"/>
      <c r="H119" s="254"/>
      <c r="I119" s="254"/>
    </row>
    <row r="133" spans="1:9" ht="21" customHeight="1" x14ac:dyDescent="0.25">
      <c r="A133" s="257"/>
      <c r="B133" s="257"/>
      <c r="C133" s="257"/>
      <c r="D133" s="257"/>
      <c r="E133" s="257"/>
      <c r="F133" s="257"/>
      <c r="G133" s="257"/>
      <c r="H133" s="257"/>
      <c r="I133" s="257"/>
    </row>
    <row r="134" spans="1:9" ht="21" customHeight="1" x14ac:dyDescent="0.25">
      <c r="A134" s="254"/>
      <c r="B134" s="254"/>
      <c r="C134" s="254"/>
      <c r="D134" s="254"/>
      <c r="E134" s="254"/>
      <c r="F134" s="254"/>
      <c r="G134" s="254"/>
      <c r="H134" s="254"/>
      <c r="I134" s="254"/>
    </row>
    <row r="135" spans="1:9" ht="21" customHeight="1" x14ac:dyDescent="0.25">
      <c r="A135" s="254"/>
      <c r="B135" s="254"/>
      <c r="C135" s="254"/>
      <c r="D135" s="254"/>
      <c r="E135" s="254"/>
      <c r="F135" s="254"/>
      <c r="G135" s="254"/>
      <c r="H135" s="254"/>
      <c r="I135" s="254"/>
    </row>
    <row r="11395" spans="15:15" ht="21" customHeight="1" x14ac:dyDescent="0.25">
      <c r="O11395" s="6"/>
    </row>
    <row r="65553" ht="12.75" customHeight="1" x14ac:dyDescent="0.25"/>
    <row r="65554" ht="12.75" customHeight="1" x14ac:dyDescent="0.25"/>
    <row r="65555" ht="12.75" customHeight="1" x14ac:dyDescent="0.25"/>
    <row r="65556" ht="12.75" customHeight="1" x14ac:dyDescent="0.25"/>
    <row r="65557" ht="12.75" customHeight="1" x14ac:dyDescent="0.25"/>
    <row r="65558" ht="12.75" customHeight="1" x14ac:dyDescent="0.25"/>
    <row r="65559" ht="12.75" customHeight="1" x14ac:dyDescent="0.25"/>
    <row r="65560" ht="12.75" customHeight="1" x14ac:dyDescent="0.25"/>
    <row r="65561" ht="12.75" customHeight="1" x14ac:dyDescent="0.25"/>
  </sheetData>
  <mergeCells count="20">
    <mergeCell ref="A134:I134"/>
    <mergeCell ref="A135:I135"/>
    <mergeCell ref="A112:I112"/>
    <mergeCell ref="A113:I113"/>
    <mergeCell ref="A117:I117"/>
    <mergeCell ref="A118:I118"/>
    <mergeCell ref="A119:I119"/>
    <mergeCell ref="A133:I133"/>
    <mergeCell ref="A111:I111"/>
    <mergeCell ref="A3:I3"/>
    <mergeCell ref="A4:I4"/>
    <mergeCell ref="A5:F5"/>
    <mergeCell ref="G5:I5"/>
    <mergeCell ref="A6:F6"/>
    <mergeCell ref="G6:I6"/>
    <mergeCell ref="A107:E107"/>
    <mergeCell ref="A108:E108"/>
    <mergeCell ref="F108:G108"/>
    <mergeCell ref="A109:E109"/>
    <mergeCell ref="F109:G109"/>
  </mergeCells>
  <pageMargins left="0.511811024" right="0.511811024" top="0.78740157499999996" bottom="0.78740157499999996" header="0.31496062000000002" footer="0.31496062000000002"/>
  <pageSetup paperSize="9" scale="82" orientation="landscape" r:id="rId1"/>
  <rowBreaks count="1" manualBreakCount="1">
    <brk id="94"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38B081-A195-4A02-9F87-2A97296EDE63}">
  <dimension ref="A1:I37"/>
  <sheetViews>
    <sheetView view="pageBreakPreview" zoomScale="60" zoomScaleNormal="100" workbookViewId="0">
      <selection activeCell="G4" sqref="G4"/>
    </sheetView>
  </sheetViews>
  <sheetFormatPr defaultColWidth="9" defaultRowHeight="13.2" x14ac:dyDescent="0.25"/>
  <cols>
    <col min="1" max="1" width="8.5546875" style="52" customWidth="1"/>
    <col min="2" max="2" width="44.5546875" style="52" customWidth="1"/>
    <col min="3" max="3" width="17.5546875" style="52" customWidth="1"/>
    <col min="4" max="4" width="24.33203125" style="52" customWidth="1"/>
    <col min="5" max="16384" width="9" style="52"/>
  </cols>
  <sheetData>
    <row r="1" spans="1:9" ht="94.5" customHeight="1" x14ac:dyDescent="0.3">
      <c r="A1" s="53"/>
      <c r="B1"/>
      <c r="C1"/>
      <c r="D1"/>
    </row>
    <row r="2" spans="1:9" ht="10.5" customHeight="1" x14ac:dyDescent="0.25">
      <c r="A2"/>
      <c r="B2"/>
      <c r="C2"/>
      <c r="D2"/>
    </row>
    <row r="3" spans="1:9" ht="24" customHeight="1" x14ac:dyDescent="0.25">
      <c r="A3" s="258" t="s">
        <v>0</v>
      </c>
      <c r="B3" s="258"/>
      <c r="C3" s="258"/>
      <c r="D3" s="258"/>
    </row>
    <row r="4" spans="1:9" ht="28.5" customHeight="1" x14ac:dyDescent="0.25">
      <c r="A4" s="259" t="s">
        <v>69</v>
      </c>
      <c r="B4" s="259"/>
      <c r="C4" s="259"/>
      <c r="D4" s="259"/>
    </row>
    <row r="5" spans="1:9" ht="13.5" customHeight="1" x14ac:dyDescent="0.25">
      <c r="A5" s="54"/>
      <c r="B5" s="54"/>
      <c r="C5" s="54"/>
      <c r="D5" s="54"/>
    </row>
    <row r="6" spans="1:9" ht="42" customHeight="1" x14ac:dyDescent="0.25">
      <c r="A6" s="240" t="s">
        <v>107</v>
      </c>
      <c r="B6" s="240"/>
      <c r="C6" s="240"/>
      <c r="D6" s="240"/>
      <c r="E6" s="240"/>
      <c r="F6" s="240"/>
      <c r="G6" s="260"/>
      <c r="H6" s="260"/>
      <c r="I6" s="260"/>
    </row>
    <row r="7" spans="1:9" ht="17.25" customHeight="1" x14ac:dyDescent="0.25">
      <c r="A7" s="242" t="s">
        <v>108</v>
      </c>
      <c r="B7" s="242"/>
      <c r="C7" s="242"/>
      <c r="D7" s="242"/>
      <c r="E7" s="242"/>
      <c r="F7" s="242"/>
      <c r="G7" s="260"/>
      <c r="H7" s="260"/>
      <c r="I7" s="260"/>
    </row>
    <row r="8" spans="1:9" ht="17.25" customHeight="1" x14ac:dyDescent="0.25">
      <c r="A8" s="8"/>
      <c r="B8" s="8"/>
      <c r="C8" s="8"/>
      <c r="D8" s="236" t="s">
        <v>237</v>
      </c>
    </row>
    <row r="9" spans="1:9" ht="20.100000000000001" customHeight="1" x14ac:dyDescent="0.25">
      <c r="A9" s="82" t="s">
        <v>2</v>
      </c>
      <c r="B9" s="82" t="s">
        <v>70</v>
      </c>
      <c r="C9" s="82" t="s">
        <v>71</v>
      </c>
      <c r="D9" s="83" t="s">
        <v>72</v>
      </c>
    </row>
    <row r="10" spans="1:9" ht="20.100000000000001" customHeight="1" x14ac:dyDescent="0.25">
      <c r="A10" s="264" t="s">
        <v>73</v>
      </c>
      <c r="B10" s="264"/>
      <c r="C10" s="264"/>
      <c r="D10" s="81"/>
    </row>
    <row r="11" spans="1:9" ht="20.100000000000001" customHeight="1" x14ac:dyDescent="0.25">
      <c r="A11" s="55" t="s">
        <v>74</v>
      </c>
      <c r="B11" s="56" t="s">
        <v>75</v>
      </c>
      <c r="C11" s="57"/>
      <c r="D11" s="185"/>
    </row>
    <row r="12" spans="1:9" ht="20.100000000000001" customHeight="1" x14ac:dyDescent="0.25">
      <c r="A12" s="55" t="s">
        <v>76</v>
      </c>
      <c r="B12" s="56" t="s">
        <v>77</v>
      </c>
      <c r="C12" s="57"/>
      <c r="D12" s="58"/>
    </row>
    <row r="13" spans="1:9" ht="20.100000000000001" customHeight="1" x14ac:dyDescent="0.25">
      <c r="A13" s="55" t="s">
        <v>78</v>
      </c>
      <c r="B13" s="56" t="s">
        <v>79</v>
      </c>
      <c r="C13" s="57"/>
      <c r="D13" s="58"/>
    </row>
    <row r="14" spans="1:9" ht="20.100000000000001" customHeight="1" x14ac:dyDescent="0.25">
      <c r="A14" s="55" t="s">
        <v>80</v>
      </c>
      <c r="B14" s="56" t="s">
        <v>81</v>
      </c>
      <c r="C14" s="57"/>
      <c r="D14" s="58"/>
    </row>
    <row r="15" spans="1:9" ht="20.100000000000001" customHeight="1" x14ac:dyDescent="0.25">
      <c r="A15" s="55" t="s">
        <v>80</v>
      </c>
      <c r="B15" s="56" t="s">
        <v>82</v>
      </c>
      <c r="C15" s="57"/>
      <c r="D15" s="58"/>
    </row>
    <row r="16" spans="1:9" ht="20.100000000000001" customHeight="1" x14ac:dyDescent="0.25">
      <c r="A16" s="55" t="s">
        <v>80</v>
      </c>
      <c r="B16" s="56" t="s">
        <v>83</v>
      </c>
      <c r="C16" s="57"/>
      <c r="D16" s="58"/>
    </row>
    <row r="17" spans="1:4" ht="20.100000000000001" customHeight="1" x14ac:dyDescent="0.25">
      <c r="A17" s="55" t="s">
        <v>80</v>
      </c>
      <c r="B17" s="56" t="s">
        <v>84</v>
      </c>
      <c r="C17" s="57"/>
      <c r="D17" s="58"/>
    </row>
    <row r="18" spans="1:4" ht="20.100000000000001" customHeight="1" x14ac:dyDescent="0.25">
      <c r="A18" s="55" t="s">
        <v>85</v>
      </c>
      <c r="B18" s="56" t="s">
        <v>86</v>
      </c>
      <c r="C18" s="57"/>
      <c r="D18" s="58"/>
    </row>
    <row r="19" spans="1:4" ht="20.100000000000001" customHeight="1" x14ac:dyDescent="0.25">
      <c r="A19" s="264" t="s">
        <v>87</v>
      </c>
      <c r="B19" s="264"/>
      <c r="C19" s="59">
        <f>(((1+C11+C18)*(1+C12)*(1+C13)/(1-(C14+C15+C16+C17))-1))</f>
        <v>0</v>
      </c>
      <c r="D19" s="60">
        <f>D10*0.25</f>
        <v>0</v>
      </c>
    </row>
    <row r="20" spans="1:4" ht="20.100000000000001" customHeight="1" x14ac:dyDescent="0.25">
      <c r="A20" s="264" t="s">
        <v>88</v>
      </c>
      <c r="B20" s="264"/>
      <c r="C20" s="59"/>
      <c r="D20" s="60">
        <f>D10+D19</f>
        <v>0</v>
      </c>
    </row>
    <row r="21" spans="1:4" ht="9.75" customHeight="1" x14ac:dyDescent="0.25">
      <c r="A21" s="8"/>
      <c r="B21" s="8"/>
      <c r="C21" s="8"/>
      <c r="D21" s="8"/>
    </row>
    <row r="22" spans="1:4" ht="12" customHeight="1" x14ac:dyDescent="0.25">
      <c r="A22" s="8"/>
      <c r="B22" s="8"/>
      <c r="C22" s="8"/>
      <c r="D22" s="8"/>
    </row>
    <row r="23" spans="1:4" ht="15" customHeight="1" x14ac:dyDescent="0.25">
      <c r="A23" s="61" t="s">
        <v>89</v>
      </c>
      <c r="B23" s="62"/>
      <c r="C23" s="62"/>
      <c r="D23" s="62"/>
    </row>
    <row r="24" spans="1:4" ht="8.25" customHeight="1" x14ac:dyDescent="0.25">
      <c r="A24" s="62"/>
      <c r="B24" s="62"/>
      <c r="C24" s="62"/>
      <c r="D24" s="62"/>
    </row>
    <row r="25" spans="1:4" ht="43.5" customHeight="1" x14ac:dyDescent="0.25">
      <c r="A25" s="265" t="s">
        <v>90</v>
      </c>
      <c r="B25" s="265"/>
      <c r="C25" s="265"/>
      <c r="D25" s="265"/>
    </row>
    <row r="26" spans="1:4" ht="33" customHeight="1" x14ac:dyDescent="0.25">
      <c r="A26" s="265" t="s">
        <v>91</v>
      </c>
      <c r="B26" s="265"/>
      <c r="C26" s="265"/>
      <c r="D26" s="265"/>
    </row>
    <row r="27" spans="1:4" ht="30.75" customHeight="1" x14ac:dyDescent="0.25">
      <c r="A27" s="265" t="s">
        <v>92</v>
      </c>
      <c r="B27" s="265"/>
      <c r="C27" s="265"/>
      <c r="D27" s="265"/>
    </row>
    <row r="28" spans="1:4" ht="51.75" customHeight="1" x14ac:dyDescent="0.25">
      <c r="A28" s="261" t="s">
        <v>93</v>
      </c>
      <c r="B28" s="261"/>
      <c r="C28" s="261"/>
      <c r="D28" s="261"/>
    </row>
    <row r="29" spans="1:4" ht="15" customHeight="1" x14ac:dyDescent="0.25">
      <c r="A29" s="63"/>
      <c r="B29" s="8"/>
      <c r="C29" s="8"/>
      <c r="D29" s="8"/>
    </row>
    <row r="30" spans="1:4" s="64" customFormat="1" ht="15" customHeight="1" x14ac:dyDescent="0.25">
      <c r="A30" s="8" t="s">
        <v>94</v>
      </c>
      <c r="B30" s="8"/>
      <c r="C30" s="8"/>
      <c r="D30" s="8"/>
    </row>
    <row r="31" spans="1:4" s="64" customFormat="1" ht="15" customHeight="1" x14ac:dyDescent="0.25">
      <c r="A31" s="62"/>
      <c r="B31" s="62"/>
      <c r="C31" s="62"/>
      <c r="D31" s="62"/>
    </row>
    <row r="32" spans="1:4" s="66" customFormat="1" ht="15" customHeight="1" thickBot="1" x14ac:dyDescent="0.3">
      <c r="A32" s="262" t="s">
        <v>95</v>
      </c>
      <c r="B32" s="65" t="s">
        <v>96</v>
      </c>
      <c r="C32" s="263" t="s">
        <v>97</v>
      </c>
      <c r="D32" s="62"/>
    </row>
    <row r="33" spans="1:4" s="66" customFormat="1" ht="15" customHeight="1" x14ac:dyDescent="0.25">
      <c r="A33" s="262"/>
      <c r="B33" s="67" t="s">
        <v>98</v>
      </c>
      <c r="C33" s="263"/>
      <c r="D33" s="62"/>
    </row>
    <row r="34" spans="1:4" ht="15" customHeight="1" x14ac:dyDescent="0.25"/>
    <row r="35" spans="1:4" ht="15" customHeight="1" x14ac:dyDescent="0.25"/>
    <row r="36" spans="1:4" ht="6.75" customHeight="1" x14ac:dyDescent="0.25"/>
    <row r="37" spans="1:4" ht="15" customHeight="1" x14ac:dyDescent="0.25"/>
  </sheetData>
  <mergeCells count="15">
    <mergeCell ref="A28:D28"/>
    <mergeCell ref="A32:A33"/>
    <mergeCell ref="C32:C33"/>
    <mergeCell ref="A10:C10"/>
    <mergeCell ref="A19:B19"/>
    <mergeCell ref="A20:B20"/>
    <mergeCell ref="A25:D25"/>
    <mergeCell ref="A26:D26"/>
    <mergeCell ref="A27:D27"/>
    <mergeCell ref="A3:D3"/>
    <mergeCell ref="A4:D4"/>
    <mergeCell ref="A6:F6"/>
    <mergeCell ref="G6:I6"/>
    <mergeCell ref="A7:F7"/>
    <mergeCell ref="G7:I7"/>
  </mergeCells>
  <pageMargins left="0.511811024" right="0.511811024" top="0.78740157499999996" bottom="0.78740157499999996" header="0.31496062000000002" footer="0.31496062000000002"/>
  <pageSetup paperSize="9" scale="9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45CA4-645B-45B3-89CF-EBEE2CE93651}">
  <dimension ref="A8:N38"/>
  <sheetViews>
    <sheetView view="pageBreakPreview" zoomScale="60" zoomScaleNormal="100" workbookViewId="0">
      <selection activeCell="G21" sqref="G21:G22"/>
    </sheetView>
  </sheetViews>
  <sheetFormatPr defaultColWidth="11.5546875" defaultRowHeight="13.2" x14ac:dyDescent="0.25"/>
  <cols>
    <col min="2" max="2" width="53.109375" customWidth="1"/>
    <col min="3" max="3" width="13.88671875" customWidth="1"/>
    <col min="4" max="5" width="14.33203125" customWidth="1"/>
    <col min="6" max="6" width="14.109375" customWidth="1"/>
    <col min="7" max="7" width="16" customWidth="1"/>
  </cols>
  <sheetData>
    <row r="8" spans="1:7" ht="12" customHeight="1" x14ac:dyDescent="0.25"/>
    <row r="9" spans="1:7" ht="8.25" customHeight="1" x14ac:dyDescent="0.25">
      <c r="A9" s="68"/>
      <c r="B9" s="68"/>
      <c r="C9" s="68"/>
      <c r="D9" s="68"/>
      <c r="E9" s="68"/>
      <c r="F9" s="68"/>
      <c r="G9" s="68"/>
    </row>
    <row r="10" spans="1:7" ht="19.350000000000001" customHeight="1" x14ac:dyDescent="0.25">
      <c r="A10" s="267" t="s">
        <v>68</v>
      </c>
      <c r="B10" s="267"/>
      <c r="C10" s="267"/>
      <c r="D10" s="267"/>
      <c r="E10" s="267"/>
      <c r="F10" s="267"/>
      <c r="G10" s="267"/>
    </row>
    <row r="11" spans="1:7" ht="12" customHeight="1" x14ac:dyDescent="0.25">
      <c r="A11" s="68"/>
      <c r="B11" s="68"/>
      <c r="C11" s="68"/>
      <c r="D11" s="68"/>
      <c r="E11" s="68"/>
      <c r="F11" s="68"/>
      <c r="G11" s="68"/>
    </row>
    <row r="12" spans="1:7" ht="17.100000000000001" customHeight="1" x14ac:dyDescent="0.25">
      <c r="A12" s="268" t="s">
        <v>99</v>
      </c>
      <c r="B12" s="268"/>
      <c r="C12" s="268"/>
      <c r="D12" s="268"/>
      <c r="E12" s="268"/>
      <c r="F12" s="268"/>
      <c r="G12" s="268"/>
    </row>
    <row r="13" spans="1:7" ht="12.75" customHeight="1" x14ac:dyDescent="0.25">
      <c r="A13" s="69"/>
      <c r="B13" s="69"/>
      <c r="C13" s="69"/>
      <c r="D13" s="69"/>
      <c r="E13" s="69"/>
      <c r="F13" s="69"/>
      <c r="G13" s="69"/>
    </row>
    <row r="14" spans="1:7" ht="23.25" customHeight="1" x14ac:dyDescent="0.25">
      <c r="A14" s="269" t="s">
        <v>107</v>
      </c>
      <c r="B14" s="269"/>
      <c r="C14" s="269"/>
      <c r="D14" s="269"/>
      <c r="E14" s="269"/>
      <c r="F14" s="269"/>
      <c r="G14" s="269"/>
    </row>
    <row r="15" spans="1:7" ht="23.25" customHeight="1" x14ac:dyDescent="0.25">
      <c r="A15" s="270" t="s">
        <v>108</v>
      </c>
      <c r="B15" s="270"/>
      <c r="C15" s="270"/>
      <c r="D15" s="270"/>
      <c r="E15" s="80"/>
      <c r="F15" s="270" t="s">
        <v>238</v>
      </c>
      <c r="G15" s="270"/>
    </row>
    <row r="16" spans="1:7" ht="18" thickBot="1" x14ac:dyDescent="0.3">
      <c r="A16" s="68"/>
      <c r="B16" s="68"/>
      <c r="C16" s="68"/>
      <c r="D16" s="68"/>
      <c r="E16" s="68"/>
      <c r="F16" s="68"/>
      <c r="G16" s="68"/>
    </row>
    <row r="17" spans="1:14" ht="14.4" thickBot="1" x14ac:dyDescent="0.3">
      <c r="A17" s="271" t="s">
        <v>100</v>
      </c>
      <c r="B17" s="272" t="s">
        <v>101</v>
      </c>
      <c r="C17" s="273" t="s">
        <v>102</v>
      </c>
      <c r="D17" s="274"/>
      <c r="E17" s="275"/>
      <c r="F17" s="272" t="s">
        <v>7</v>
      </c>
      <c r="G17" s="276" t="s">
        <v>103</v>
      </c>
      <c r="H17" s="90"/>
      <c r="I17" s="90"/>
      <c r="J17" s="90"/>
      <c r="K17" s="90"/>
      <c r="L17" s="90"/>
      <c r="M17" s="90"/>
      <c r="N17" s="90"/>
    </row>
    <row r="18" spans="1:14" ht="14.4" thickBot="1" x14ac:dyDescent="0.3">
      <c r="A18" s="271"/>
      <c r="B18" s="272"/>
      <c r="C18" s="87" t="s">
        <v>104</v>
      </c>
      <c r="D18" s="84" t="s">
        <v>105</v>
      </c>
      <c r="E18" s="84" t="s">
        <v>106</v>
      </c>
      <c r="F18" s="272"/>
      <c r="G18" s="276"/>
      <c r="H18" s="90"/>
      <c r="I18" s="90"/>
      <c r="J18" s="90"/>
      <c r="K18" s="90"/>
      <c r="L18" s="90"/>
      <c r="M18" s="90"/>
      <c r="N18" s="90"/>
    </row>
    <row r="19" spans="1:14" x14ac:dyDescent="0.25">
      <c r="A19" s="78">
        <v>1</v>
      </c>
      <c r="B19" s="85" t="e">
        <f>#REF!</f>
        <v>#REF!</v>
      </c>
      <c r="C19" s="207" t="e">
        <f>#REF!*C20</f>
        <v>#REF!</v>
      </c>
      <c r="D19" s="208" t="e">
        <f>#REF!*D20</f>
        <v>#REF!</v>
      </c>
      <c r="E19" s="209" t="e">
        <f>#REF!*E20</f>
        <v>#REF!</v>
      </c>
      <c r="F19" s="210" t="e">
        <f t="shared" ref="F19:F32" si="0">C19+D19+E19</f>
        <v>#REF!</v>
      </c>
      <c r="G19" s="266" t="e">
        <f>F19/#REF!</f>
        <v>#REF!</v>
      </c>
      <c r="H19" s="71">
        <f>'ANEXO II -  Planilha Vazia'!G12</f>
        <v>0</v>
      </c>
      <c r="I19" s="70"/>
    </row>
    <row r="20" spans="1:14" x14ac:dyDescent="0.25">
      <c r="A20" s="88"/>
      <c r="B20" s="187" t="s">
        <v>202</v>
      </c>
      <c r="C20" s="211" t="e">
        <f>C38</f>
        <v>#REF!</v>
      </c>
      <c r="D20" s="212" t="e">
        <f>D38</f>
        <v>#REF!</v>
      </c>
      <c r="E20" s="213" t="e">
        <f>E38</f>
        <v>#REF!</v>
      </c>
      <c r="F20" s="214" t="e">
        <f t="shared" si="0"/>
        <v>#REF!</v>
      </c>
      <c r="G20" s="266"/>
      <c r="H20" s="71"/>
    </row>
    <row r="21" spans="1:14" x14ac:dyDescent="0.25">
      <c r="A21" s="186">
        <v>2</v>
      </c>
      <c r="B21" s="170" t="e">
        <f>#REF!</f>
        <v>#REF!</v>
      </c>
      <c r="C21" s="215" t="e">
        <f>#REF!*C22</f>
        <v>#REF!</v>
      </c>
      <c r="D21" s="215" t="e">
        <f>#REF!*D22</f>
        <v>#REF!</v>
      </c>
      <c r="E21" s="215" t="e">
        <f>#REF!*E22</f>
        <v>#REF!</v>
      </c>
      <c r="F21" s="210" t="e">
        <f t="shared" si="0"/>
        <v>#REF!</v>
      </c>
      <c r="G21" s="266" t="e">
        <f>F21/#REF!</f>
        <v>#REF!</v>
      </c>
      <c r="H21" s="71">
        <f>'ANEXO II -  Planilha Vazia'!G17</f>
        <v>0</v>
      </c>
    </row>
    <row r="22" spans="1:14" x14ac:dyDescent="0.25">
      <c r="A22" s="101"/>
      <c r="B22" s="187" t="s">
        <v>202</v>
      </c>
      <c r="C22" s="216"/>
      <c r="D22" s="217"/>
      <c r="E22" s="218"/>
      <c r="F22" s="214">
        <f t="shared" si="0"/>
        <v>0</v>
      </c>
      <c r="G22" s="266"/>
      <c r="H22" s="71"/>
    </row>
    <row r="23" spans="1:14" x14ac:dyDescent="0.25">
      <c r="A23" s="79">
        <v>3</v>
      </c>
      <c r="B23" s="86" t="e">
        <f>#REF!</f>
        <v>#REF!</v>
      </c>
      <c r="C23" s="219" t="e">
        <f>#REF!*C24</f>
        <v>#REF!</v>
      </c>
      <c r="D23" s="220" t="e">
        <f>#REF!*D24</f>
        <v>#REF!</v>
      </c>
      <c r="E23" s="221" t="e">
        <f>#REF!*E24</f>
        <v>#REF!</v>
      </c>
      <c r="F23" s="222" t="e">
        <f t="shared" si="0"/>
        <v>#REF!</v>
      </c>
      <c r="G23" s="266" t="e">
        <f>F23/#REF!</f>
        <v>#REF!</v>
      </c>
      <c r="H23" s="71">
        <f>'ANEXO II -  Planilha Vazia'!G25</f>
        <v>0</v>
      </c>
      <c r="I23" s="70"/>
    </row>
    <row r="24" spans="1:14" x14ac:dyDescent="0.25">
      <c r="A24" s="89"/>
      <c r="B24" s="187" t="s">
        <v>202</v>
      </c>
      <c r="C24" s="211"/>
      <c r="D24" s="212"/>
      <c r="E24" s="213"/>
      <c r="F24" s="214">
        <f t="shared" si="0"/>
        <v>0</v>
      </c>
      <c r="G24" s="266"/>
      <c r="H24" s="71"/>
    </row>
    <row r="25" spans="1:14" x14ac:dyDescent="0.25">
      <c r="A25" s="79">
        <v>4</v>
      </c>
      <c r="B25" s="86" t="e">
        <f>#REF!</f>
        <v>#REF!</v>
      </c>
      <c r="C25" s="223" t="e">
        <f>#REF!*C26</f>
        <v>#REF!</v>
      </c>
      <c r="D25" s="223" t="e">
        <f>#REF!*D26</f>
        <v>#REF!</v>
      </c>
      <c r="E25" s="223" t="e">
        <f>#REF!*E26</f>
        <v>#REF!</v>
      </c>
      <c r="F25" s="224" t="e">
        <f>C25+D25+E25</f>
        <v>#REF!</v>
      </c>
      <c r="G25" s="266" t="e">
        <f>F25/#REF!</f>
        <v>#REF!</v>
      </c>
      <c r="H25" s="71">
        <f>'ANEXO II -  Planilha Vazia'!G34</f>
        <v>0</v>
      </c>
      <c r="I25" s="70"/>
    </row>
    <row r="26" spans="1:14" x14ac:dyDescent="0.25">
      <c r="A26" s="89"/>
      <c r="B26" s="187" t="s">
        <v>202</v>
      </c>
      <c r="C26" s="211"/>
      <c r="D26" s="212"/>
      <c r="E26" s="213"/>
      <c r="F26" s="214">
        <f t="shared" si="0"/>
        <v>0</v>
      </c>
      <c r="G26" s="266"/>
      <c r="H26" s="71"/>
    </row>
    <row r="27" spans="1:14" x14ac:dyDescent="0.25">
      <c r="A27" s="79">
        <v>5</v>
      </c>
      <c r="B27" s="86" t="e">
        <f>#REF!</f>
        <v>#REF!</v>
      </c>
      <c r="C27" s="223" t="e">
        <f>#REF!*C28</f>
        <v>#REF!</v>
      </c>
      <c r="D27" s="226" t="e">
        <f>#REF!*D28</f>
        <v>#REF!</v>
      </c>
      <c r="E27" s="227" t="e">
        <f>#REF!*E28</f>
        <v>#REF!</v>
      </c>
      <c r="F27" s="224" t="e">
        <f t="shared" si="0"/>
        <v>#REF!</v>
      </c>
      <c r="G27" s="266" t="e">
        <f>F27/#REF!</f>
        <v>#REF!</v>
      </c>
      <c r="H27" s="71">
        <f>'ANEXO II -  Planilha Vazia'!G55</f>
        <v>0</v>
      </c>
      <c r="I27" s="70"/>
    </row>
    <row r="28" spans="1:14" x14ac:dyDescent="0.25">
      <c r="A28" s="89"/>
      <c r="B28" s="187" t="s">
        <v>202</v>
      </c>
      <c r="C28" s="211"/>
      <c r="D28" s="212"/>
      <c r="E28" s="213"/>
      <c r="F28" s="214">
        <f t="shared" si="0"/>
        <v>0</v>
      </c>
      <c r="G28" s="266"/>
      <c r="H28" s="71"/>
    </row>
    <row r="29" spans="1:14" x14ac:dyDescent="0.25">
      <c r="A29" s="79">
        <v>6</v>
      </c>
      <c r="B29" s="86" t="e">
        <f>#REF!</f>
        <v>#REF!</v>
      </c>
      <c r="C29" s="223" t="e">
        <f>#REF!*C30</f>
        <v>#REF!</v>
      </c>
      <c r="D29" s="226" t="e">
        <f>#REF!*D30</f>
        <v>#REF!</v>
      </c>
      <c r="E29" s="227" t="e">
        <f>#REF!*E30</f>
        <v>#REF!</v>
      </c>
      <c r="F29" s="224" t="e">
        <f t="shared" si="0"/>
        <v>#REF!</v>
      </c>
      <c r="G29" s="266" t="e">
        <f>F29/#REF!</f>
        <v>#REF!</v>
      </c>
      <c r="H29" s="71">
        <f>'ANEXO II -  Planilha Vazia'!G101</f>
        <v>0</v>
      </c>
      <c r="I29" s="70"/>
    </row>
    <row r="30" spans="1:14" x14ac:dyDescent="0.25">
      <c r="A30" s="89"/>
      <c r="B30" s="187" t="s">
        <v>202</v>
      </c>
      <c r="C30" s="211"/>
      <c r="D30" s="212"/>
      <c r="E30" s="213"/>
      <c r="F30" s="214">
        <f t="shared" si="0"/>
        <v>0</v>
      </c>
      <c r="G30" s="266"/>
      <c r="H30" s="71"/>
    </row>
    <row r="31" spans="1:14" x14ac:dyDescent="0.25">
      <c r="A31" s="79">
        <v>7</v>
      </c>
      <c r="B31" s="86" t="e">
        <f>#REF!</f>
        <v>#REF!</v>
      </c>
      <c r="C31" s="223" t="e">
        <f>#REF!*C32</f>
        <v>#REF!</v>
      </c>
      <c r="D31" s="226" t="e">
        <f>#REF!*D32</f>
        <v>#REF!</v>
      </c>
      <c r="E31" s="227" t="e">
        <f>#REF!*E32</f>
        <v>#REF!</v>
      </c>
      <c r="F31" s="224" t="e">
        <f t="shared" si="0"/>
        <v>#REF!</v>
      </c>
      <c r="G31" s="266" t="e">
        <f>F31/#REF!</f>
        <v>#REF!</v>
      </c>
      <c r="H31" s="71">
        <f>'ANEXO II -  Planilha Vazia'!G105</f>
        <v>0</v>
      </c>
      <c r="I31" s="70"/>
    </row>
    <row r="32" spans="1:14" ht="13.8" thickBot="1" x14ac:dyDescent="0.3">
      <c r="A32" s="89"/>
      <c r="B32" s="187" t="s">
        <v>202</v>
      </c>
      <c r="C32" s="211"/>
      <c r="D32" s="212"/>
      <c r="E32" s="213"/>
      <c r="F32" s="225">
        <f t="shared" si="0"/>
        <v>0</v>
      </c>
      <c r="G32" s="266"/>
      <c r="H32" s="71"/>
    </row>
    <row r="33" spans="1:10" ht="15.75" customHeight="1" x14ac:dyDescent="0.25">
      <c r="A33" s="277" t="s">
        <v>203</v>
      </c>
      <c r="B33" s="278"/>
      <c r="C33" s="228" t="e">
        <f>SUM(C19,C21,C23,C25,C27,C29,C31)</f>
        <v>#REF!</v>
      </c>
      <c r="D33" s="229" t="e">
        <f>SUM(D19,D21,D23,D25,D27,D29,D31)</f>
        <v>#REF!</v>
      </c>
      <c r="E33" s="230" t="e">
        <f>SUM(E19,E21,E23,E25,E27,E29,E31)</f>
        <v>#REF!</v>
      </c>
      <c r="F33" s="231" t="e">
        <f>SUM(F19,F21,F23,F25,F27,F29,F31)</f>
        <v>#REF!</v>
      </c>
      <c r="G33" s="279" t="e">
        <f>SUM(G19:G32)</f>
        <v>#REF!</v>
      </c>
      <c r="H33" s="71">
        <f>SUM(H21:H31)</f>
        <v>0</v>
      </c>
      <c r="J33" s="71"/>
    </row>
    <row r="34" spans="1:10" ht="14.4" thickBot="1" x14ac:dyDescent="0.3">
      <c r="A34" s="281" t="s">
        <v>204</v>
      </c>
      <c r="B34" s="282"/>
      <c r="C34" s="234" t="e">
        <f>C33/F33</f>
        <v>#REF!</v>
      </c>
      <c r="D34" s="235" t="e">
        <f>D33/F33</f>
        <v>#REF!</v>
      </c>
      <c r="E34" s="232" t="e">
        <f>E33/F33</f>
        <v>#REF!</v>
      </c>
      <c r="F34" s="233" t="e">
        <f>SUM(C34:E34)</f>
        <v>#REF!</v>
      </c>
      <c r="G34" s="280"/>
    </row>
    <row r="35" spans="1:10" ht="6.75" customHeight="1" x14ac:dyDescent="0.25">
      <c r="A35" s="126"/>
      <c r="B35" s="126"/>
      <c r="C35" s="127"/>
      <c r="D35" s="127"/>
      <c r="E35" s="128"/>
      <c r="F35" s="128"/>
      <c r="G35" s="129"/>
    </row>
    <row r="36" spans="1:10" ht="37.5" customHeight="1" x14ac:dyDescent="0.25">
      <c r="A36" s="283" t="s">
        <v>147</v>
      </c>
      <c r="B36" s="283"/>
      <c r="C36" s="283"/>
      <c r="D36" s="283"/>
      <c r="E36" s="283"/>
      <c r="F36" s="283"/>
      <c r="G36" s="283"/>
    </row>
    <row r="38" spans="1:10" x14ac:dyDescent="0.25">
      <c r="A38" t="s">
        <v>234</v>
      </c>
      <c r="C38" s="125" t="e">
        <f>(C23+C21+C25+C27+C29+C31)/$H$33</f>
        <v>#REF!</v>
      </c>
      <c r="D38" s="125" t="e">
        <f t="shared" ref="D38:E38" si="1">(D23+D21+D25+D27+D29+D31)/$H$33</f>
        <v>#REF!</v>
      </c>
      <c r="E38" s="125" t="e">
        <f t="shared" si="1"/>
        <v>#REF!</v>
      </c>
    </row>
  </sheetData>
  <mergeCells count="21">
    <mergeCell ref="G31:G32"/>
    <mergeCell ref="A33:B33"/>
    <mergeCell ref="G33:G34"/>
    <mergeCell ref="A34:B34"/>
    <mergeCell ref="A36:G36"/>
    <mergeCell ref="G29:G30"/>
    <mergeCell ref="A10:G10"/>
    <mergeCell ref="A12:G12"/>
    <mergeCell ref="A14:G14"/>
    <mergeCell ref="A15:D15"/>
    <mergeCell ref="F15:G15"/>
    <mergeCell ref="A17:A18"/>
    <mergeCell ref="B17:B18"/>
    <mergeCell ref="C17:E17"/>
    <mergeCell ref="F17:F18"/>
    <mergeCell ref="G17:G18"/>
    <mergeCell ref="G19:G20"/>
    <mergeCell ref="G21:G22"/>
    <mergeCell ref="G23:G24"/>
    <mergeCell ref="G25:G26"/>
    <mergeCell ref="G27:G28"/>
  </mergeCells>
  <pageMargins left="0.511811024" right="0.511811024" top="0.78740157499999996" bottom="0.78740157499999996" header="0.31496062000000002" footer="0.31496062000000002"/>
  <pageSetup paperSize="9" scale="92"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e3eedc5-9a86-445c-8c97-36a6994b99f2">
      <Terms xmlns="http://schemas.microsoft.com/office/infopath/2007/PartnerControls"/>
    </lcf76f155ced4ddcb4097134ff3c332f>
    <TaxCatchAll xmlns="49af5e49-11a9-47ba-8e4e-1a696fd1de3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57B9315EF964D24484949532C5E827BE" ma:contentTypeVersion="16" ma:contentTypeDescription="Criar um novo documento." ma:contentTypeScope="" ma:versionID="be8bbdbb08aff9ced9b424a22224f975">
  <xsd:schema xmlns:xsd="http://www.w3.org/2001/XMLSchema" xmlns:xs="http://www.w3.org/2001/XMLSchema" xmlns:p="http://schemas.microsoft.com/office/2006/metadata/properties" xmlns:ns2="5e3eedc5-9a86-445c-8c97-36a6994b99f2" xmlns:ns3="49af5e49-11a9-47ba-8e4e-1a696fd1de35" targetNamespace="http://schemas.microsoft.com/office/2006/metadata/properties" ma:root="true" ma:fieldsID="04ed4083bbd56637e6dbad9198f1f93d" ns2:_="" ns3:_="">
    <xsd:import namespace="5e3eedc5-9a86-445c-8c97-36a6994b99f2"/>
    <xsd:import namespace="49af5e49-11a9-47ba-8e4e-1a696fd1de3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3eedc5-9a86-445c-8c97-36a6994b99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m" ma:readOnly="false" ma:fieldId="{5cf76f15-5ced-4ddc-b409-7134ff3c332f}" ma:taxonomyMulti="true" ma:sspId="e31efe01-5009-42b4-8d6a-39df1145a1b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9af5e49-11a9-47ba-8e4e-1a696fd1de35" elementFormDefault="qualified">
    <xsd:import namespace="http://schemas.microsoft.com/office/2006/documentManagement/types"/>
    <xsd:import namespace="http://schemas.microsoft.com/office/infopath/2007/PartnerControls"/>
    <xsd:element name="SharedWithUsers" ma:index="14" nillable="true" ma:displayName="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hes de Partilhado Com" ma:internalName="SharedWithDetails" ma:readOnly="true">
      <xsd:simpleType>
        <xsd:restriction base="dms:Note">
          <xsd:maxLength value="255"/>
        </xsd:restriction>
      </xsd:simpleType>
    </xsd:element>
    <xsd:element name="TaxCatchAll" ma:index="21" nillable="true" ma:displayName="Taxonomy Catch All Column" ma:hidden="true" ma:list="{a0dfdfc0-2756-46da-9a8b-0ebacfc6331e}" ma:internalName="TaxCatchAll" ma:showField="CatchAllData" ma:web="49af5e49-11a9-47ba-8e4e-1a696fd1de3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601A0A-C5B3-4844-AD42-3F04FEBEE26E}">
  <ds:schemaRefs>
    <ds:schemaRef ds:uri="http://purl.org/dc/terms/"/>
    <ds:schemaRef ds:uri="http://purl.org/dc/elements/1.1/"/>
    <ds:schemaRef ds:uri="http://schemas.microsoft.com/office/infopath/2007/PartnerControls"/>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b8b50597-cfc3-4088-9356-be59cd896f24"/>
    <ds:schemaRef ds:uri="332c770e-1d78-4349-9c33-cc6a9a6364d1"/>
    <ds:schemaRef ds:uri="http://purl.org/dc/dcmitype/"/>
  </ds:schemaRefs>
</ds:datastoreItem>
</file>

<file path=customXml/itemProps2.xml><?xml version="1.0" encoding="utf-8"?>
<ds:datastoreItem xmlns:ds="http://schemas.openxmlformats.org/officeDocument/2006/customXml" ds:itemID="{0F3CB9FA-FEEC-4646-8D5E-D78C54E64D0F}"/>
</file>

<file path=customXml/itemProps3.xml><?xml version="1.0" encoding="utf-8"?>
<ds:datastoreItem xmlns:ds="http://schemas.openxmlformats.org/officeDocument/2006/customXml" ds:itemID="{FFA922D9-BB3D-409C-BF32-F73A6283DFE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ANEXO II -  Planilha Vazia</vt:lpstr>
      <vt:lpstr>ANEXO II - Planilha BDI Vazia</vt:lpstr>
      <vt:lpstr>ANEXO III - Cronograma Vazio</vt:lpstr>
      <vt:lpstr>'ANEXO II -  Planilha Vazia'!Area_de_impressao</vt:lpstr>
      <vt:lpstr>'ANEXO II - Planilha BDI Vazia'!Area_de_impressao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Ulisses Pereira Coelho da Silva</dc:creator>
  <cp:keywords/>
  <dc:description/>
  <cp:lastModifiedBy>Fernando Froes Pereira Trindade</cp:lastModifiedBy>
  <cp:revision/>
  <cp:lastPrinted>2024-12-04T19:16:25Z</cp:lastPrinted>
  <dcterms:created xsi:type="dcterms:W3CDTF">2020-10-08T12:49:51Z</dcterms:created>
  <dcterms:modified xsi:type="dcterms:W3CDTF">2024-12-19T18:38:32Z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0x01010057B9315EF964D24484949532C5E827BE</vt:lpwstr>
  </property>
  <property fmtid="{D5CDD505-2E9C-101B-9397-08002B2CF9AE}" pid="3" name="MediaServiceImageTags">
    <vt:lpwstr/>
  </property>
</Properties>
</file>